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500\"/>
    </mc:Choice>
  </mc:AlternateContent>
  <xr:revisionPtr revIDLastSave="0" documentId="13_ncr:1_{20CB53FE-53D2-4B9B-9108-F85DB325996D}" xr6:coauthVersionLast="45" xr6:coauthVersionMax="46" xr10:uidLastSave="{00000000-0000-0000-0000-000000000000}"/>
  <bookViews>
    <workbookView xWindow="-120" yWindow="-120" windowWidth="29040" windowHeight="15840" activeTab="9" xr2:uid="{00000000-000D-0000-FFFF-FFFF00000000}"/>
  </bookViews>
  <sheets>
    <sheet name="501" sheetId="30" r:id="rId1"/>
    <sheet name="502" sheetId="31" r:id="rId2"/>
    <sheet name="503" sheetId="32" r:id="rId3"/>
    <sheet name="504" sheetId="33" r:id="rId4"/>
    <sheet name="505" sheetId="34" r:id="rId5"/>
    <sheet name="506" sheetId="35" r:id="rId6"/>
    <sheet name="507" sheetId="36" r:id="rId7"/>
    <sheet name="508" sheetId="37" r:id="rId8"/>
    <sheet name="509" sheetId="38" r:id="rId9"/>
    <sheet name="510" sheetId="39" r:id="rId1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" i="34" l="1"/>
</calcChain>
</file>

<file path=xl/sharedStrings.xml><?xml version="1.0" encoding="utf-8"?>
<sst xmlns="http://schemas.openxmlformats.org/spreadsheetml/2006/main" count="396" uniqueCount="258">
  <si>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</si>
  <si>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</si>
  <si>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</si>
  <si>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</si>
  <si>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</si>
  <si>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</si>
  <si>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</si>
  <si>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รวม</t>
  </si>
  <si>
    <t>ฝ่ายส่งเสริมการศึกษา</t>
  </si>
  <si>
    <t xml:space="preserve">งานพัฒนาสารสนเทศฝ่ายส่งเสริมการศึกษา </t>
  </si>
  <si>
    <t>สนองนโยบายที่ 4 ,5</t>
  </si>
  <si>
    <t>ยุทธศาสตร์ที่  5,6</t>
  </si>
  <si>
    <t>พัฒนงานสารสนเทศ</t>
  </si>
  <si>
    <t>1. เพื่อปรับปรุงระบบบริหารการ</t>
  </si>
  <si>
    <t xml:space="preserve">1.นักเรียน ครู บุคลากรทางการศึกษา  </t>
  </si>
  <si>
    <t>กิจกรรมที่ 1  พัฒนาระบบสารสนเทศ</t>
  </si>
  <si>
    <t>นางสุพิชฌาย์</t>
  </si>
  <si>
    <t>ผู้ปกครอง ชุมชน ได้รับบริการข้อมูลจาก</t>
  </si>
  <si>
    <t xml:space="preserve">   นวรัตนารมย์</t>
  </si>
  <si>
    <t>1. บันทึกเสนอจัดซื้อจัดจ้าง</t>
  </si>
  <si>
    <t xml:space="preserve"> ทำให้การจัดกิจกรรมการเรียนการสอน</t>
  </si>
  <si>
    <t>2. ดำเนินการจัดซื้อจัดหาวัสดุ-อุปกรณ์</t>
  </si>
  <si>
    <t>สู่นักเรียนมีผลสัมฤทธิ์ทางการเรียนสูงขึ้น</t>
  </si>
  <si>
    <t xml:space="preserve">สูงขึ้น    </t>
  </si>
  <si>
    <t xml:space="preserve">กิจกรรมที่ 2 ซื้อ-ซ่อมบำรุงอุปกรณ์     </t>
  </si>
  <si>
    <t>คอมพิวเตอร์สำนักงาน</t>
  </si>
  <si>
    <r>
      <t xml:space="preserve">ส่งผลให้ผู้เรียนมีผลสัมฤทธิ์ทางการเรียน      </t>
    </r>
    <r>
      <rPr>
        <sz val="16"/>
        <color theme="1"/>
        <rFont val="Angsana New"/>
        <family val="1"/>
      </rPr>
      <t xml:space="preserve"> </t>
    </r>
  </si>
  <si>
    <t xml:space="preserve">กิจกรรมที่ 2 จัดซื้อ – ซ่อมบำรุง </t>
  </si>
  <si>
    <t>วัสดุ-อุปกรณ์</t>
  </si>
  <si>
    <t>น.ส.สุภาวิณี  รอดฉ่ำ</t>
  </si>
  <si>
    <t xml:space="preserve">จัดการข้อมูลสารสนเทศฝ่ายส่งเสริม  </t>
  </si>
  <si>
    <t>การศึกษาให้เป็นหลักฐานเชิงประจักษ์</t>
  </si>
  <si>
    <t>ที่ครอบคลุมขอบข่ายงานที่เกี่ยวข้อง</t>
  </si>
  <si>
    <t>สามารถสืบค้น ตรวจสอบ ได้สะดวก</t>
  </si>
  <si>
    <t>รวดเร็วมากขึ้น</t>
  </si>
  <si>
    <t xml:space="preserve">2. เพื่อให้มีวัสดุ - อุปกรณ์ เทคโนโลยี </t>
  </si>
  <si>
    <t>ที่ใช้ในสำนักงานส่งเสริมการศึกษา</t>
  </si>
  <si>
    <t>ที่เพียงพอ มีสภาพที่สมบูรณ์พร้อม</t>
  </si>
  <si>
    <t>ใช้งานในการดำเนินการจัดทำเอกสาร</t>
  </si>
  <si>
    <t>รายงานข้อมูลสารสนเทศ ของฝ่าย</t>
  </si>
  <si>
    <t>ส่งเสริมการศึกษาได้อย่างเป็นระบบ</t>
  </si>
  <si>
    <t>มากขึ้น</t>
  </si>
  <si>
    <t>3.เพื่อให้ระบบข้อมูลสารสนเทศ</t>
  </si>
  <si>
    <t>ได้รับการพัฒนาอย่างต่อเนื่อง</t>
  </si>
  <si>
    <t xml:space="preserve">และเป็นปัจจุบัน  </t>
  </si>
  <si>
    <t>งานสารสนเทศฝ่ายส่งเสริมการศึกษา</t>
  </si>
  <si>
    <t xml:space="preserve">3.  ครู บุคลากรทางการศึกษาฝ่ายส่งเสริม </t>
  </si>
  <si>
    <t>การศึกษา มีการพัฒนาระบบข้อมูลสารสนเทศ</t>
  </si>
  <si>
    <t xml:space="preserve">อย่างต่อเนื่องและเป็นปัจจุบันมากขึ้น  </t>
  </si>
  <si>
    <t>เพื่อสนับสนุนส่งเสริมการบริหารจัดการศึกษา</t>
  </si>
  <si>
    <t>ที่มีประสิทธิภาพส่งผลให้ผู้เรียนมีผลสัมฤทธิ์ทางการเรียนของนักเรียนสูงขึ้น</t>
  </si>
  <si>
    <t xml:space="preserve">2. ครู บุคลากรทางการศึกษา งานสารสนเทศ </t>
  </si>
  <si>
    <t>ฝ่ายส่งเสริมการศึกษามีการพัฒนาคุณภาพ</t>
  </si>
  <si>
    <t xml:space="preserve"> การบริหารจัดการที่มีประสิทธิภาพ  ส่งเสริม</t>
  </si>
  <si>
    <t>การจัดการจัดกิจกรรมการเรียนการสอน</t>
  </si>
  <si>
    <t>น.ส.จันท์ปภา</t>
  </si>
  <si>
    <t>เพิ่มพูล</t>
  </si>
  <si>
    <t>งานโสตทัศนูปกรณ์</t>
  </si>
  <si>
    <t>สนองนโยบายที่ 4</t>
  </si>
  <si>
    <t>กลยุทธ์ที่ 1</t>
  </si>
  <si>
    <t xml:space="preserve">โสตทัศนูปกรณ์เพื่อพัฒนาการเรียนรู้ </t>
  </si>
  <si>
    <t xml:space="preserve"> 1. เพื่อจัดหา จัดซื้ออุปกรณ์ครุภัณฑ์ เพื่อดำเนินการ ให้บริการในการดำเนินงานกิจกรรมต่างๆของโรงเรียนศรีสำโรงชนูปถัมภ์</t>
  </si>
  <si>
    <t>1.นักเรียนจำนวนประมาณ  1,368 คน ครูและบุคลากรด้านอื่น  ๆ 100  คน ได้รับบริการด้านการใช้อุปกรณ์โสตทัศนูปกรณ์ใช้บริการ ห้องประชุมเฉลิมพระเกียรติ หอประชุม</t>
  </si>
  <si>
    <t>กิจกรรมที่ 1 จัดหา จัดซื้อวัสดุอุปกรณ์ ครุภัณฑ์ เพื่อดำเนินการให้บริการ</t>
  </si>
  <si>
    <t>นางสาวสุภาพร ปัญญา</t>
  </si>
  <si>
    <t xml:space="preserve"> 2. เพื่อซ่อมแซม เปลี่ยนอุปกรณ์โสตทัศนูปกรณ์ที่ชำรุด เพื่อให้ใช้งานได้อย่างมีประสิทธิภาพ</t>
  </si>
  <si>
    <t xml:space="preserve">2.มีวัสดุและอุปกรณ์โสตทัศนูปกรณ์เพียงพอและมีประสิทธิภาพตลอดปีการศึกษา 2564 พร้อมใช้งานได้  100% </t>
  </si>
  <si>
    <t>กิจกรรมที่ 2 จัดซื้อวัสดุอุปกรณ์ ครุภัณฑ์ เพื่อดำเนินการให้บริการในอาคารเฉลิมพระเกียรติ</t>
  </si>
  <si>
    <t xml:space="preserve">      3. เพื่อส่งเสริมให้นักเรียนมีผลสัมฤทธิ์ทางการเรียนสูงขึ้น</t>
  </si>
  <si>
    <t>3.ซ่อมแซม เปลี่ยนอุปกรณ์โสตทัศนูปกรณ์ที่ชำรุดตลอดปีการศึกษาเพื่อให้ใช้งานได้อย่างมีประสิทธิภาพ พร้อมใช้งานได้  100 % ทำให้การเรียนการสอนสู่นักเรียนมีประสิทธิภาพ</t>
  </si>
  <si>
    <t>4.สำรวจ และจดบันทึกข้อมูลการใช้อุปกรณ์ด้านโสตทัศนูปกรณ์เพื่อนำข้อมูลไปใช้ในการพัฒนางานโสตทัศนูปกรณ์ให้มีประสิทธิภาพ พร้อมใช้งานได้  100% ทำให้การเรียนการสอนสู่นักเรียนมีประสิทธิภาพ</t>
  </si>
  <si>
    <t>รวมทั้งสิ้น</t>
  </si>
  <si>
    <t>ส่งเสริมการศึกษา</t>
  </si>
  <si>
    <t>งานอาคารสถานที่</t>
  </si>
  <si>
    <t>ยุทธศาสตร์ที่ 5</t>
  </si>
  <si>
    <t>พัฒนาอาคารสถานที่</t>
  </si>
  <si>
    <r>
      <t>1.</t>
    </r>
    <r>
      <rPr>
        <b/>
        <sz val="16"/>
        <color rgb="FFFF0000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เพื่อปรับปรุง ซ่อมแซม </t>
    </r>
  </si>
  <si>
    <t xml:space="preserve">1. นักเรียนและบุคลากรทางการศึกษา </t>
  </si>
  <si>
    <t>กิจกรรมที่ 1</t>
  </si>
  <si>
    <t>วัชรกฤษณ์  อินมี</t>
  </si>
  <si>
    <t xml:space="preserve">และพัฒนาอาคารและบริเวณต่าง ๆ </t>
  </si>
  <si>
    <t>ได้รับความสะดวกสบายในการบริการด้าน</t>
  </si>
  <si>
    <t>ในโรงเรียนให้เกิดสภาพแวดล้อม</t>
  </si>
  <si>
    <t>อาคารสถานที่ 100 % ส่งผลให้เกิด</t>
  </si>
  <si>
    <t>2. ดำเนินการปรับปรุงซ่อมแซม</t>
  </si>
  <si>
    <t>ที่เอื้อต่อการเรียนรู้</t>
  </si>
  <si>
    <t>สภาพแวดล้อมที่เอื้อต่อการเรียนรู้ ทำให้ผู้เรียน</t>
  </si>
  <si>
    <t>2.  เพื่อให้บริเวณต่าง ๆ ในโรงเรียน</t>
  </si>
  <si>
    <t>พัฒนาได้เต็มศักยภาพ</t>
  </si>
  <si>
    <t>กิจกรรมที่ 2</t>
  </si>
  <si>
    <t>มีความสะอาดสวยงาม</t>
  </si>
  <si>
    <t>2. บริเวณต่าง ๆ ในโรงเรียนมีความสะอาด</t>
  </si>
  <si>
    <t>1. บันทึกเสนอซื้อวัสดุอุปกรณ์ต่างๆ</t>
  </si>
  <si>
    <t>เกิดสภาพแวดล้อมที่เอื้อ</t>
  </si>
  <si>
    <t>สวยงาม 100 % ส่งผลให้เกิดสภาพแวดล้อม</t>
  </si>
  <si>
    <t>2.  ดำเนินการทำความสะอาด และพัฒนา</t>
  </si>
  <si>
    <t>ต่อการเรียนรู้</t>
  </si>
  <si>
    <t>ที่เอื้อต่อการเรียนรู้ ทำให้ผู้เรียนพัฒนาได้เต็ม</t>
  </si>
  <si>
    <t>บริเวณต่าง ๆ โรงเรียน</t>
  </si>
  <si>
    <t>3.  เพื่อให้มีเครื่องมือเครื่องใช้</t>
  </si>
  <si>
    <t>ศักยภาพ</t>
  </si>
  <si>
    <t>ในการปรับปรุง ซ่อมแซม และพัฒนา</t>
  </si>
  <si>
    <r>
      <t xml:space="preserve">3. โรงเรียนมีเครื่องมือเครื่องใช้ ในสภาพสมบูรณ์ </t>
    </r>
    <r>
      <rPr>
        <i/>
        <sz val="14"/>
        <color theme="1"/>
        <rFont val="Cordia New"/>
        <family val="2"/>
      </rPr>
      <t/>
    </r>
  </si>
  <si>
    <t>กิจกรรมที่ 3</t>
  </si>
  <si>
    <t xml:space="preserve">อาคารและบริเวณต่าง ๆ ในโรงเรียน </t>
  </si>
  <si>
    <t xml:space="preserve">พร้อมใช้งาน และเพียงพอต่อการปรับปรุง </t>
  </si>
  <si>
    <t xml:space="preserve"> </t>
  </si>
  <si>
    <t>ให้เกิดสภาพแวดล้อมที่เอื้อต่อการ</t>
  </si>
  <si>
    <t xml:space="preserve">ซ่อมแซม และพัฒนาอาคารและบริเวณต่าง ๆ </t>
  </si>
  <si>
    <t>2.  การปรับปรุง ซ่อมแซม และพัฒนา</t>
  </si>
  <si>
    <t>เรียนรู้</t>
  </si>
  <si>
    <t>ในโรงเรียน 100 % ส่งผลให้เกิดสภาพแวดล้อม</t>
  </si>
  <si>
    <t>อาคารและบริเวณต่าง ๆ ในโรงเรียน</t>
  </si>
  <si>
    <t>ฝ่าย  ส่งเสริมการศึกษา</t>
  </si>
  <si>
    <t>งาน สาธารณูปโภค</t>
  </si>
  <si>
    <t>สนองนโยบายที่ 5</t>
  </si>
  <si>
    <t xml:space="preserve">ยุทธศาสตร์ที่  ข้อ </t>
  </si>
  <si>
    <t>สาธารณูปโภค</t>
  </si>
  <si>
    <t>1.เพื่อให้นักเรียนโรงเรียนศรีสำโรงชนูป</t>
  </si>
  <si>
    <t>กิจกรรมที่ 1 ดูแลซ่อมบำรุงระบบประปา</t>
  </si>
  <si>
    <t>นายบุญฤทธิ์</t>
  </si>
  <si>
    <t>ระบบประปาและระบบ</t>
  </si>
  <si>
    <t>ถัมภ์และคณะครูทุกคนมีระบบน้ำประ</t>
  </si>
  <si>
    <t>1.  งานสาธารณูปโภคมีวัสดุและอุปกรณ์ประกอบ</t>
  </si>
  <si>
    <t>และน้ำดื่ม</t>
  </si>
  <si>
    <t>ไฟฟ้า</t>
  </si>
  <si>
    <t>ปะและระบบไฟฟ้าพร้อมสำหรับใช้</t>
  </si>
  <si>
    <t>การซ่อมแซมปรับปรุงระบบไฟฟ้า</t>
  </si>
  <si>
    <t xml:space="preserve">กิจกรรมที่2ดูแล ซ่อมแซม  บำรุงรักษา </t>
  </si>
  <si>
    <t xml:space="preserve">งาน </t>
  </si>
  <si>
    <t xml:space="preserve">และประปาเพียงพอตลอดปีการศึกษา </t>
  </si>
  <si>
    <t xml:space="preserve"> ระบบไฟฟ้าโรงเรียน</t>
  </si>
  <si>
    <t xml:space="preserve">  ร้อยละ 80</t>
  </si>
  <si>
    <t>2.  มีระบบสาธารณูปโภคภายในโรงเรียน</t>
  </si>
  <si>
    <t>ที่อยู่ในสภาพใช้งานได้ดีมีประสิทธิภาพส่งเสริม</t>
  </si>
  <si>
    <t>การจัดกิจกรรมเรียนรู้ที่พัฒนาผู้เรียน</t>
  </si>
  <si>
    <t>ได้เต็มศักยภาพส่งผลให้มีผลสัมฤทธิ์</t>
  </si>
  <si>
    <t>ทางการเรียนสูงขึ้น ร้อยละ 80</t>
  </si>
  <si>
    <t>ฝ่าย  วิชาการ</t>
  </si>
  <si>
    <t>งาน วัดผลและประเมินผลการเรียน</t>
  </si>
  <si>
    <t>สนองนโยบายที่ 2</t>
  </si>
  <si>
    <t>ยุทธศาสตร์ที่ 2 ข้อ 1.3</t>
  </si>
  <si>
    <t xml:space="preserve">จัดตกแต่งภูมิทัศน์  </t>
  </si>
  <si>
    <t>1. นักเรียน  ครู   และบุคลากรของโรงเรียนได้รับ การบริการห้องเรียน ห้องปฏิบัติการ  อาคารเรียนมั่นคง  สะอาดและปลอดภัย  มีสิ่งอำนวยความสะดวกพอเพียง  อยู่ในสภาพใช้การได้ดี  สภาพแวดล้อมร่มรื่น และมีแหล่งเรียนรู้สำหรับผู้เรียนที่โรงเรียนจัดให้อย่างมีคุณภาพ  ส่งเสริมให้ผู้เรียนพัฒนาเต็มศักยภา 2. นักเรียน ครู  และบุคลากรของโรงเรียนได้รับ ความสะดวก  ในการบริการปรับปรุง  ซ่อมแซมอาคารสถานที่อย่างต่อเนื่อง                 3. นักเรียนเกิดการเรียนรู้และพัฒนาอย่างเต็มศักยภาพ</t>
  </si>
  <si>
    <t>1.นักเรียนจำนวนประมาณ  1,600 คน บุคลากรด้านอื่น  ๆ 100  คน ได้รับบริการด้าน
อาคารสถานที่  การจัดตกแต่งภูมิทัศน์มีสภาพแวดล้อมร่วมรื่น ส่งเสริมให้ผู้เรียนพัฒนาเต็มศักยภาพ                             2. พัฒนาสภาพแวดล้อมของโรงเรียนให้เอื้อต่อการเรียนรู้นอกห้องเรียน และบุคลากร
ของโรงเรียนมีโอกาสได้ใช้ประโยชน์ร้อยละ  80  ส่งเสริมให้ผู้เรียนพัฒนาเต็มศักยภาพ
3. บุคลากรของโรงเรียนใช้ประโยชน์ในการพัฒนาการเรียนรู้การศึกษาขั้นพื้นฐานให้ สูงขึ้นและ   อยู่ในโรงเรียนอย่างมีความสุข  ส่งเสริมให้ผู้เรียนพัฒนาเต็มศักยภาพ
4. เป้าหมายตามมาตรฐานและตัวบ่งชี้คุณภาพการศึกษาตามมาตรฐานการศึกษาขั้นพื้นฐาน
มาตรฐานที่  2 กระบวนการบริหารและการจัดการของผู้บริหารสถานศึกษา</t>
  </si>
  <si>
    <t xml:space="preserve">กิจกรรมที่ 1 จัดหาพันธุ์ไม้  อุปกรณ์ในการจัดตบแต่งภูมิทัศน์  </t>
  </si>
  <si>
    <t>นางสาวจินตนา  อิ่มพิทักษ์</t>
  </si>
  <si>
    <t>งาน ดูแลบ้านพักครู</t>
  </si>
  <si>
    <t>งานดูแลบ้านพักครู</t>
  </si>
  <si>
    <t xml:space="preserve">1. เพื่อปรับปรุงซ่อมแซมพัฒนาบ้าน  </t>
  </si>
  <si>
    <t>นายธรรมรัตน์</t>
  </si>
  <si>
    <t>พักครู ให้สามารถใช้งาน</t>
  </si>
  <si>
    <t>ได้อย่างมีประสิทธิภาพสูงสุด</t>
  </si>
  <si>
    <t xml:space="preserve">บุคลากรครูได้รับความสะดวก </t>
  </si>
  <si>
    <t>มั่นคง และปลอดภัย</t>
  </si>
  <si>
    <t>จากการเข้าพักอาศัยในอาคาร</t>
  </si>
  <si>
    <t xml:space="preserve">บ้านพักครูอย่างมีความสุข </t>
  </si>
  <si>
    <t xml:space="preserve">2. ปรับปรุงพัฒนาพื้นที่บริเวณบ้านพักครู   </t>
  </si>
  <si>
    <t xml:space="preserve">ซึ่งเป็นสถานที่จอดรถ รับ – ส่งนักเรียน </t>
  </si>
  <si>
    <t>ให้มีสภาพแวดล้อมที่สะอาด ร่มรื่น ปลอดภัย</t>
  </si>
  <si>
    <t xml:space="preserve">ต่อนักเรียน ผู้ปกครอง ครู และบุคลากรทางการศึกษา </t>
  </si>
  <si>
    <t>ส่งผลให้การจัดกิจกรรมการเรียนการสอนมีประสิทธิภาพ</t>
  </si>
  <si>
    <t>ส่งผลให้ผลสัมฤทธิ์ทางการเรียนของนักเรียนสูงขึ้น</t>
  </si>
  <si>
    <t xml:space="preserve">กิจกรรมที่ 1 ปรับปรุง  ซ่อมแซม </t>
  </si>
  <si>
    <t>บ้านพักครู</t>
  </si>
  <si>
    <t>งาน อนามัย</t>
  </si>
  <si>
    <t>โรงเรียนส่งเสริมสุขภาพ</t>
  </si>
  <si>
    <t>1.  เพื่อให้ห้องพยาบาลและสภาพแวดล้อม</t>
  </si>
  <si>
    <t xml:space="preserve">เป้าหมายเชิงปริมาณ  </t>
  </si>
  <si>
    <t>กิจกรรมที่ 1 ห้องพยาบาลและ</t>
  </si>
  <si>
    <t>งานอนามัย</t>
  </si>
  <si>
    <t>อยู่ในสภาพที่พร้อมให้บริการและถูกสุขลักษณะ</t>
  </si>
  <si>
    <t>1.  มีห้องพยาบาลและสภาพแวดล้อม</t>
  </si>
  <si>
    <t>สภาพแวดล้อมพร้อมให้บริการ</t>
  </si>
  <si>
    <t>-</t>
  </si>
  <si>
    <t>2.  เพื่อมียาและเวชภัณฑ์สำหรับการปฐมพยาบาล</t>
  </si>
  <si>
    <t xml:space="preserve">ในสภาพที่พร้อมให้บริการ </t>
  </si>
  <si>
    <t>และถูกสุขลักษณะ</t>
  </si>
  <si>
    <t>เบื้องต้น</t>
  </si>
  <si>
    <t>2  นักเรียนและบุคลากรทุกคนได้รับบริการ</t>
  </si>
  <si>
    <t>กิจกรรมที่ 2 บริการด้านสุขภาพด้วย</t>
  </si>
  <si>
    <t>3.  เพื่อให้ความรู้ด้านสุขภาพอนามัย</t>
  </si>
  <si>
    <t>ด้านสุขภาพด้วยยาและเวชภัณฑ์</t>
  </si>
  <si>
    <t>ยาและเวชภัณฑ์</t>
  </si>
  <si>
    <t>และอนามัยสิ่งแวดล้อม</t>
  </si>
  <si>
    <t>3  นักเรียนและบุคลากรทุกคนได้รับ</t>
  </si>
  <si>
    <t>กิจกรรมที่ 3 ส่งเสริมความรู้</t>
  </si>
  <si>
    <t>การเผยแพร่ความรู้ด้านสุขภาพอนามัย</t>
  </si>
  <si>
    <t>ด้านสุขภาพอนามัยและ</t>
  </si>
  <si>
    <t>เป้าหมายเชิงคุณภาพ</t>
  </si>
  <si>
    <t>1   ห้องพยาบาลและสภาพแวดล้อมมีสภาพ</t>
  </si>
  <si>
    <t>พร้อมให้บริการและถูกสุขลักษณะ</t>
  </si>
  <si>
    <t>2   นักเรียน  ครูและบุคลากรทางการศึกษา</t>
  </si>
  <si>
    <t>ได้รับบริการด้านยา การปฐมพยาบาล</t>
  </si>
  <si>
    <t xml:space="preserve"> อย่างเพียงพอและพึงพอใจทำให้มีสุขภาพ</t>
  </si>
  <si>
    <t>กายและสุขภาพจิตที่ดีส่งผลให้การเรียนรู้</t>
  </si>
  <si>
    <t xml:space="preserve"> มีประสิทธิภาพสูงขึ้น  </t>
  </si>
  <si>
    <t>3   นักเรียน  ครูและบุคลากรทางการศึกษา</t>
  </si>
  <si>
    <t>ทุกคนมีความรู้ในการดูแลรักษาสุขภาพอนามัย</t>
  </si>
  <si>
    <t>และอนามัยสิ่งแวดล้อมทำให้</t>
  </si>
  <si>
    <t>มีสุขภาพกายและสุขภาพจิตที่ดีส่งผลให้</t>
  </si>
  <si>
    <t xml:space="preserve">การเรียนรู้มีประสิทธิภาพสูงขึ้น </t>
  </si>
  <si>
    <t>พัฒนาและปรับปรุงโรงอาหาร</t>
  </si>
  <si>
    <t>สนองกลยุทธ์ ข้อที่ 1</t>
  </si>
  <si>
    <t>2.1  เพื่อส่งเสริมให้นักเรียนในโรงเรียนได้รับประทานอาหารที่มีประโยชน์</t>
  </si>
  <si>
    <t>1. นักเรียนโรงเรียนศรีสำโรงชนูปถัมภ์ ที่ใช้บริการโรงอาหารของโรงเรียน 100% จากจำนวนนักเรียน 1,600 คน</t>
  </si>
  <si>
    <t>กิจกรรมที่ 1 ส่งเสริมและบริการด้านโภชนาการในการรับประทานอาหาร</t>
  </si>
  <si>
    <t>นางจิดาภา  เข็มพล</t>
  </si>
  <si>
    <t>2.2  เพื่อให้นักเรียนในโรงเรียนมีโรงอาหารที่สะอาดปลอดภัย</t>
  </si>
  <si>
    <r>
      <t>2. นักเรียนโรงเรียนศรีสำโรงชนูป</t>
    </r>
    <r>
      <rPr>
        <sz val="16"/>
        <color theme="1"/>
        <rFont val="Angsana New"/>
        <family val="1"/>
      </rPr>
      <t>ถัมภ์100% ของสถานศึกษาส่งเสริมการพัฒนาศักยภาพผู้เรียนสู่ความเป็นเลิศในด้านต่างๆ</t>
    </r>
  </si>
  <si>
    <t>กิจกรรมที่ 2 ส่งเสริมความรู้ด้านโภชนาการ</t>
  </si>
  <si>
    <t>2.3  เพื่อให้นักเรียนในโรงเรียนมีอาหารกลางวันที่มีคุณภาพตามหลักโภชนาการ</t>
  </si>
  <si>
    <t>กิจกรรมที่ 3 ปรับปรุงโรงอาหาร</t>
  </si>
  <si>
    <t>2.4  เพื่อให้นักเรียนในโรงเรียนมีสุขภาพอนามัยที่ดี</t>
  </si>
  <si>
    <t>ยุทธศาสตร์ที่ 2 ข้อ 1.1</t>
  </si>
  <si>
    <t>ธนาคารโรงเรียน</t>
  </si>
  <si>
    <t>1. เพื่อส่งเสริมให้นักเรียน</t>
  </si>
  <si>
    <t>1.  นักเรียนมีสมุดฝากเงินและมีเงินฝากกับธนาคารโรงเรียน</t>
  </si>
  <si>
    <t>กิจกรรมที่ 1 ปฏิบัติงานสารบรรณ</t>
  </si>
  <si>
    <t xml:space="preserve">น.ส.เนาวรัตน์  </t>
  </si>
  <si>
    <t>มีการออมทรัพย์อย่างสม่ำเสมอ</t>
  </si>
  <si>
    <t>กับธนาคารโรงเรียน</t>
  </si>
  <si>
    <t>กิจกรรมที่ 2 จัดซื้อ –ซ่อมบำรุงวัสดุอุปกรณ์</t>
  </si>
  <si>
    <t>โต๊ะเครื่อง</t>
  </si>
  <si>
    <t>2. เพื่อฝึกฝนให้นักเรียนรู้หลักการ</t>
  </si>
  <si>
    <t>2. นักเรียนรู้หลักการบริหาร และการบริการที่ถูกต้อง</t>
  </si>
  <si>
    <t>บริหาร และการบริการที่ถูกต้อง</t>
  </si>
  <si>
    <t>3. นักเรียนมีความรับผิดชอบ</t>
  </si>
  <si>
    <t>3. เพื่อเสริมสร้างลักษณะนิสัย</t>
  </si>
  <si>
    <t>4. นักเรียนรู้จักใช้เวลาในการทำกิจกรรม</t>
  </si>
  <si>
    <t>นิสัยด้านความรับผิดชอบ</t>
  </si>
  <si>
    <t>ที่ก่อให้เกิดประโยชน์ต่อส่วนรวม</t>
  </si>
  <si>
    <t>ให้กับนักเรียน</t>
  </si>
  <si>
    <t xml:space="preserve">5. นักเรียนมีนิสัยรักการประหยัดอดออม </t>
  </si>
  <si>
    <t>4. เพื่อปลูกฝังให้นักเรียนรู้จัก</t>
  </si>
  <si>
    <t>รู้จักการใช้จ่ายเงิน 100% ทำให้การเรียนการสอน</t>
  </si>
  <si>
    <t>ใช้เวลาในการทำกิจกรรม</t>
  </si>
  <si>
    <t>สู่นักเรียนมีประสิทธิภาพ</t>
  </si>
  <si>
    <t>6. นักเรียนมีความรู้ความสามารถ และมีประสบการณ์</t>
  </si>
  <si>
    <t>ในการทำงาน สามารถนำไปใช้ในชีวิตประจำวัน</t>
  </si>
  <si>
    <t>ได้ 100% ทำให้การเรียนการสอนสู่นักเรียน</t>
  </si>
  <si>
    <t>มีประสิทธิภาพ</t>
  </si>
  <si>
    <t>ป้องกันโรคระบาดไวรัส</t>
  </si>
  <si>
    <t>1.  เพื่อให้ห้องอนามัยและสภาพแวดล้อม</t>
  </si>
  <si>
    <t>กิจกรรมที่ 1 ห้องศูนย์อนามัยและ</t>
  </si>
  <si>
    <t xml:space="preserve">โคโรนา 2019 ของนักเรียน </t>
  </si>
  <si>
    <t>1.  มีห้องบริการสุขภาพและสภาพแวดล้อม</t>
  </si>
  <si>
    <t>และบุคลากรในโรงเรียน</t>
  </si>
  <si>
    <t>2.  เพื่อใช้เครื่องมือในการคัดกรองสุขภาพป้องกันโรค</t>
  </si>
  <si>
    <t>(รหัส 510)</t>
  </si>
  <si>
    <t>2  นักเรียน และบุคลากรทุกคนได้รับบริการ</t>
  </si>
  <si>
    <t>ด้านการป้องกันโรคด้วยอุปกรณ์ฯ ร้อยละ 80</t>
  </si>
  <si>
    <t>อุปกรณ์คัดกรองสุขภาพ ป้องกันโรค</t>
  </si>
  <si>
    <t>และอนามัยสิ่งแวดล้อม และโรคระบาดในชุมชน</t>
  </si>
  <si>
    <t>ด้านสุขอนามัยอนามัยและ</t>
  </si>
  <si>
    <t>และการป้องกันโรคในชุมชน</t>
  </si>
  <si>
    <t>1   ห้องอนามัยและสภาพแวดล้อมมีสภาพ</t>
  </si>
  <si>
    <t>เครื่องมือป้องกันโรคอย่างพึงพอใจต่อสุขภาพ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</si>
</sst>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rgb="FFFF0000"/>
      <name val="Angsana New"/>
      <family val="1"/>
    </font>
    <font>
      <u/>
      <sz val="11"/>
      <color theme="10"/>
      <name val="Tahoma"/>
      <family val="2"/>
      <charset val="222"/>
      <scheme val="minor"/>
    </font>
    <font>
      <sz val="16"/>
      <name val="Angsana New"/>
      <family val="1"/>
      <charset val="222"/>
    </font>
    <font>
      <i/>
      <sz val="14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b/>
      <sz val="14"/>
      <color theme="1"/>
      <name val="Cordia New"/>
      <family val="2"/>
    </font>
    <font>
      <sz val="18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color rgb="FF000000"/>
      <name val="Angsana New"/>
      <family val="1"/>
      <charset val="222"/>
    </font>
    <font>
      <b/>
      <sz val="14"/>
      <color rgb="FF000000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4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 applyAlignment="1">
      <alignment vertical="center"/>
    </xf>
    <xf numFmtId="3" fontId="3" fillId="0" borderId="2" xfId="0" applyNumberFormat="1" applyFont="1" applyBorder="1"/>
    <xf numFmtId="0" fontId="3" fillId="0" borderId="3" xfId="0" applyFont="1" applyBorder="1"/>
    <xf numFmtId="3" fontId="3" fillId="0" borderId="3" xfId="0" applyNumberFormat="1" applyFont="1" applyBorder="1"/>
    <xf numFmtId="0" fontId="4" fillId="0" borderId="0" xfId="0" applyFont="1" applyBorder="1"/>
    <xf numFmtId="0" fontId="3" fillId="0" borderId="3" xfId="0" applyFont="1" applyBorder="1" applyAlignment="1">
      <alignment horizontal="left"/>
    </xf>
    <xf numFmtId="0" fontId="5" fillId="0" borderId="0" xfId="0" applyFont="1" applyBorder="1" applyAlignment="1">
      <alignment vertical="center"/>
    </xf>
    <xf numFmtId="3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right"/>
    </xf>
    <xf numFmtId="0" fontId="2" fillId="0" borderId="4" xfId="0" applyFont="1" applyBorder="1"/>
    <xf numFmtId="0" fontId="5" fillId="0" borderId="3" xfId="0" applyFont="1" applyBorder="1" applyAlignment="1">
      <alignment vertical="center"/>
    </xf>
    <xf numFmtId="3" fontId="2" fillId="0" borderId="0" xfId="0" applyNumberFormat="1" applyFont="1"/>
    <xf numFmtId="0" fontId="3" fillId="0" borderId="1" xfId="0" applyFont="1" applyBorder="1"/>
    <xf numFmtId="0" fontId="1" fillId="0" borderId="3" xfId="0" applyFont="1" applyBorder="1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horizontal="right"/>
    </xf>
    <xf numFmtId="0" fontId="3" fillId="0" borderId="8" xfId="0" applyFont="1" applyBorder="1"/>
    <xf numFmtId="3" fontId="1" fillId="0" borderId="6" xfId="0" applyNumberFormat="1" applyFont="1" applyBorder="1"/>
    <xf numFmtId="0" fontId="3" fillId="0" borderId="0" xfId="0" applyFont="1"/>
    <xf numFmtId="0" fontId="2" fillId="0" borderId="3" xfId="0" applyFont="1" applyBorder="1"/>
    <xf numFmtId="0" fontId="1" fillId="0" borderId="3" xfId="0" applyFont="1" applyBorder="1" applyAlignment="1">
      <alignment vertical="center"/>
    </xf>
    <xf numFmtId="0" fontId="4" fillId="0" borderId="3" xfId="0" applyFont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1" fillId="0" borderId="1" xfId="0" applyNumberFormat="1" applyFont="1" applyBorder="1"/>
    <xf numFmtId="0" fontId="3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/>
    <xf numFmtId="3" fontId="7" fillId="0" borderId="0" xfId="0" applyNumberFormat="1" applyFont="1"/>
    <xf numFmtId="0" fontId="7" fillId="0" borderId="3" xfId="0" applyFont="1" applyBorder="1"/>
    <xf numFmtId="0" fontId="7" fillId="0" borderId="3" xfId="0" applyFont="1" applyBorder="1" applyAlignment="1">
      <alignment horizontal="left"/>
    </xf>
    <xf numFmtId="0" fontId="10" fillId="0" borderId="0" xfId="1" applyFont="1"/>
    <xf numFmtId="0" fontId="7" fillId="0" borderId="0" xfId="0" applyFont="1" applyAlignment="1">
      <alignment vertical="center"/>
    </xf>
    <xf numFmtId="0" fontId="7" fillId="0" borderId="10" xfId="0" applyFont="1" applyBorder="1"/>
    <xf numFmtId="0" fontId="7" fillId="0" borderId="1" xfId="0" applyFont="1" applyBorder="1"/>
    <xf numFmtId="0" fontId="12" fillId="0" borderId="0" xfId="0" applyFont="1"/>
    <xf numFmtId="0" fontId="13" fillId="0" borderId="1" xfId="0" applyFont="1" applyBorder="1" applyAlignment="1">
      <alignment horizontal="center"/>
    </xf>
    <xf numFmtId="0" fontId="4" fillId="0" borderId="2" xfId="0" applyFont="1" applyBorder="1"/>
    <xf numFmtId="0" fontId="14" fillId="0" borderId="2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3" fontId="14" fillId="0" borderId="2" xfId="0" applyNumberFormat="1" applyFont="1" applyBorder="1"/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/>
    </xf>
    <xf numFmtId="3" fontId="14" fillId="0" borderId="3" xfId="0" applyNumberFormat="1" applyFont="1" applyBorder="1"/>
    <xf numFmtId="0" fontId="15" fillId="0" borderId="3" xfId="0" applyFont="1" applyBorder="1" applyAlignment="1">
      <alignment vertical="center"/>
    </xf>
    <xf numFmtId="0" fontId="16" fillId="0" borderId="3" xfId="1" applyFont="1" applyBorder="1"/>
    <xf numFmtId="0" fontId="4" fillId="0" borderId="10" xfId="0" applyFont="1" applyBorder="1"/>
    <xf numFmtId="0" fontId="4" fillId="0" borderId="10" xfId="0" applyFont="1" applyBorder="1" applyAlignment="1">
      <alignment horizontal="left"/>
    </xf>
    <xf numFmtId="0" fontId="17" fillId="0" borderId="7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3" fontId="14" fillId="0" borderId="1" xfId="0" applyNumberFormat="1" applyFont="1" applyBorder="1"/>
    <xf numFmtId="0" fontId="12" fillId="0" borderId="1" xfId="0" applyFont="1" applyBorder="1"/>
    <xf numFmtId="0" fontId="15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top"/>
    </xf>
    <xf numFmtId="3" fontId="3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8" fillId="0" borderId="1" xfId="0" applyFont="1" applyBorder="1"/>
    <xf numFmtId="3" fontId="3" fillId="0" borderId="1" xfId="0" applyNumberFormat="1" applyFont="1" applyBorder="1"/>
    <xf numFmtId="0" fontId="1" fillId="0" borderId="1" xfId="0" applyFont="1" applyBorder="1"/>
    <xf numFmtId="0" fontId="13" fillId="0" borderId="2" xfId="0" applyFont="1" applyBorder="1" applyAlignment="1">
      <alignment horizontal="center"/>
    </xf>
    <xf numFmtId="0" fontId="19" fillId="0" borderId="2" xfId="0" applyFont="1" applyBorder="1"/>
    <xf numFmtId="0" fontId="19" fillId="0" borderId="11" xfId="0" applyFont="1" applyBorder="1" applyAlignment="1">
      <alignment horizontal="left"/>
    </xf>
    <xf numFmtId="0" fontId="20" fillId="0" borderId="4" xfId="0" applyFont="1" applyBorder="1" applyAlignment="1">
      <alignment horizontal="left" vertical="center"/>
    </xf>
    <xf numFmtId="0" fontId="19" fillId="0" borderId="12" xfId="0" applyFont="1" applyBorder="1" applyAlignment="1">
      <alignment vertical="center"/>
    </xf>
    <xf numFmtId="3" fontId="21" fillId="0" borderId="12" xfId="0" applyNumberFormat="1" applyFont="1" applyBorder="1"/>
    <xf numFmtId="0" fontId="19" fillId="0" borderId="3" xfId="0" applyFont="1" applyBorder="1"/>
    <xf numFmtId="0" fontId="19" fillId="0" borderId="0" xfId="0" applyFont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4" xfId="0" applyFont="1" applyBorder="1" applyAlignment="1">
      <alignment vertical="center"/>
    </xf>
    <xf numFmtId="0" fontId="19" fillId="0" borderId="4" xfId="0" applyFont="1" applyBorder="1"/>
    <xf numFmtId="3" fontId="21" fillId="0" borderId="4" xfId="0" applyNumberFormat="1" applyFont="1" applyBorder="1"/>
    <xf numFmtId="0" fontId="20" fillId="0" borderId="4" xfId="0" applyFont="1" applyBorder="1" applyAlignment="1">
      <alignment vertical="center"/>
    </xf>
    <xf numFmtId="0" fontId="22" fillId="0" borderId="4" xfId="1" applyFont="1" applyBorder="1"/>
    <xf numFmtId="0" fontId="23" fillId="0" borderId="3" xfId="0" applyFont="1" applyBorder="1"/>
    <xf numFmtId="0" fontId="23" fillId="0" borderId="4" xfId="0" applyFont="1" applyBorder="1" applyAlignment="1">
      <alignment vertical="center"/>
    </xf>
    <xf numFmtId="0" fontId="23" fillId="0" borderId="4" xfId="0" applyFont="1" applyBorder="1"/>
    <xf numFmtId="3" fontId="21" fillId="0" borderId="1" xfId="0" applyNumberFormat="1" applyFont="1" applyBorder="1"/>
    <xf numFmtId="0" fontId="23" fillId="0" borderId="1" xfId="0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3" xfId="0" applyFont="1" applyBorder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5" fillId="0" borderId="13" xfId="0" applyFont="1" applyBorder="1"/>
    <xf numFmtId="0" fontId="3" fillId="0" borderId="13" xfId="0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/>
    </xf>
    <xf numFmtId="3" fontId="5" fillId="0" borderId="0" xfId="0" applyNumberFormat="1" applyFont="1"/>
    <xf numFmtId="0" fontId="3" fillId="0" borderId="13" xfId="0" applyFont="1" applyBorder="1"/>
    <xf numFmtId="3" fontId="3" fillId="0" borderId="13" xfId="0" applyNumberFormat="1" applyFont="1" applyBorder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3" fillId="0" borderId="14" xfId="0" applyFont="1" applyBorder="1"/>
    <xf numFmtId="0" fontId="5" fillId="0" borderId="5" xfId="0" applyFont="1" applyBorder="1" applyAlignment="1">
      <alignment vertical="center"/>
    </xf>
    <xf numFmtId="0" fontId="3" fillId="0" borderId="10" xfId="0" applyFont="1" applyBorder="1"/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4" fillId="0" borderId="0" xfId="0" applyFont="1"/>
    <xf numFmtId="0" fontId="13" fillId="0" borderId="1" xfId="0" applyFont="1" applyBorder="1"/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8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3" fontId="5" fillId="0" borderId="8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3" fontId="15" fillId="0" borderId="0" xfId="0" applyNumberFormat="1" applyFont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left" vertical="center" wrapText="1"/>
    </xf>
    <xf numFmtId="3" fontId="15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3" fontId="4" fillId="0" borderId="2" xfId="0" applyNumberFormat="1" applyFont="1" applyBorder="1"/>
    <xf numFmtId="3" fontId="4" fillId="0" borderId="3" xfId="0" applyNumberFormat="1" applyFont="1" applyBorder="1"/>
    <xf numFmtId="3" fontId="13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workbookViewId="0">
      <selection activeCell="E20" sqref="E20"/>
    </sheetView>
  </sheetViews>
  <sheetFormatPr defaultColWidth="9" defaultRowHeight="16.5" x14ac:dyDescent="0.35"/>
  <cols>
    <col min="1" max="1" width="18.125" style="1" customWidth="1"/>
    <col min="2" max="2" width="26.125" style="1" customWidth="1"/>
    <col min="3" max="3" width="31.375" style="1" customWidth="1"/>
    <col min="4" max="4" width="28" style="1" customWidth="1"/>
    <col min="5" max="5" width="9" style="1"/>
    <col min="6" max="6" width="12.25" style="1" customWidth="1"/>
    <col min="7" max="16384" width="9" style="1"/>
  </cols>
  <sheetData>
    <row r="1" spans="1:11" ht="23.25" x14ac:dyDescent="0.5">
      <c r="A1" s="30" t="s">
        <v>0</v>
      </c>
      <c r="B1" s="30"/>
      <c r="C1" s="30"/>
      <c r="D1" s="30"/>
      <c r="E1" s="30"/>
      <c r="F1" s="30"/>
    </row>
    <row r="2" spans="1:11" ht="23.25" x14ac:dyDescent="0.5">
      <c r="A2" s="2" t="s">
        <v>8</v>
      </c>
      <c r="B2" s="31" t="s">
        <v>9</v>
      </c>
      <c r="C2" s="31"/>
      <c r="D2" s="3" t="s">
        <v>10</v>
      </c>
      <c r="E2" s="3" t="s">
        <v>11</v>
      </c>
      <c r="F2" s="3"/>
    </row>
    <row r="3" spans="1:11" ht="23.25" x14ac:dyDescent="0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11" ht="23.25" x14ac:dyDescent="0.5">
      <c r="A4" s="5" t="s">
        <v>12</v>
      </c>
      <c r="B4" s="5" t="s">
        <v>13</v>
      </c>
      <c r="C4" s="5" t="s">
        <v>14</v>
      </c>
      <c r="D4" s="22" t="s">
        <v>15</v>
      </c>
      <c r="E4" s="7">
        <v>5324</v>
      </c>
      <c r="F4" s="5" t="s">
        <v>16</v>
      </c>
    </row>
    <row r="5" spans="1:11" ht="23.25" x14ac:dyDescent="0.5">
      <c r="A5" s="8" t="s">
        <v>8</v>
      </c>
      <c r="B5" s="8" t="s">
        <v>30</v>
      </c>
      <c r="C5" s="8" t="s">
        <v>17</v>
      </c>
      <c r="D5" s="6" t="s">
        <v>8</v>
      </c>
      <c r="E5" s="9"/>
      <c r="F5" s="8" t="s">
        <v>18</v>
      </c>
    </row>
    <row r="6" spans="1:11" ht="23.25" x14ac:dyDescent="0.5">
      <c r="A6" s="8"/>
      <c r="B6" s="8" t="s">
        <v>31</v>
      </c>
      <c r="C6" s="8" t="s">
        <v>45</v>
      </c>
      <c r="E6" s="9"/>
      <c r="F6" s="8" t="s">
        <v>55</v>
      </c>
    </row>
    <row r="7" spans="1:11" ht="23.25" x14ac:dyDescent="0.5">
      <c r="A7" s="8"/>
      <c r="B7" s="11" t="s">
        <v>32</v>
      </c>
      <c r="C7" s="8" t="s">
        <v>20</v>
      </c>
      <c r="E7" s="9"/>
      <c r="F7" s="8" t="s">
        <v>56</v>
      </c>
    </row>
    <row r="8" spans="1:11" ht="23.25" x14ac:dyDescent="0.5">
      <c r="A8" s="8"/>
      <c r="B8" s="8" t="s">
        <v>33</v>
      </c>
      <c r="C8" s="8" t="s">
        <v>22</v>
      </c>
      <c r="E8" s="9"/>
      <c r="F8" s="8" t="s">
        <v>29</v>
      </c>
    </row>
    <row r="9" spans="1:11" ht="23.25" x14ac:dyDescent="0.5">
      <c r="A9" s="8"/>
      <c r="B9" s="8" t="s">
        <v>34</v>
      </c>
      <c r="C9" s="12" t="s">
        <v>51</v>
      </c>
      <c r="D9" s="27"/>
      <c r="E9" s="13"/>
      <c r="F9" s="8"/>
    </row>
    <row r="10" spans="1:11" ht="23.25" x14ac:dyDescent="0.5">
      <c r="A10" s="8"/>
      <c r="B10" s="8" t="s">
        <v>35</v>
      </c>
      <c r="C10" s="10" t="s">
        <v>52</v>
      </c>
      <c r="D10" s="8"/>
      <c r="E10" s="8"/>
      <c r="F10" s="8"/>
    </row>
    <row r="11" spans="1:11" ht="29.25" customHeight="1" x14ac:dyDescent="0.5">
      <c r="A11" s="8"/>
      <c r="B11" s="14" t="s">
        <v>36</v>
      </c>
      <c r="C11" s="15" t="s">
        <v>53</v>
      </c>
      <c r="D11" s="28" t="s">
        <v>27</v>
      </c>
      <c r="E11" s="16"/>
      <c r="F11" s="8"/>
    </row>
    <row r="12" spans="1:11" ht="23.25" x14ac:dyDescent="0.5">
      <c r="A12" s="8"/>
      <c r="B12" s="8" t="s">
        <v>37</v>
      </c>
      <c r="C12" s="8" t="s">
        <v>54</v>
      </c>
      <c r="D12" s="21" t="s">
        <v>28</v>
      </c>
      <c r="E12" s="8"/>
      <c r="F12" s="8"/>
      <c r="K12" s="17"/>
    </row>
    <row r="13" spans="1:11" ht="23.25" x14ac:dyDescent="0.5">
      <c r="A13" s="8"/>
      <c r="B13" s="8" t="s">
        <v>38</v>
      </c>
      <c r="C13" s="18" t="s">
        <v>26</v>
      </c>
      <c r="D13" s="10" t="s">
        <v>19</v>
      </c>
      <c r="E13" s="9"/>
      <c r="F13" s="8"/>
    </row>
    <row r="14" spans="1:11" ht="23.25" x14ac:dyDescent="0.5">
      <c r="A14" s="8"/>
      <c r="B14" s="8" t="s">
        <v>39</v>
      </c>
      <c r="C14" s="6" t="s">
        <v>23</v>
      </c>
      <c r="D14" s="29" t="s">
        <v>21</v>
      </c>
      <c r="E14" s="8"/>
      <c r="F14" s="8"/>
    </row>
    <row r="15" spans="1:11" ht="23.25" x14ac:dyDescent="0.5">
      <c r="A15" s="8"/>
      <c r="B15" s="8" t="s">
        <v>40</v>
      </c>
      <c r="C15" s="26" t="s">
        <v>46</v>
      </c>
      <c r="D15" s="29" t="s">
        <v>24</v>
      </c>
      <c r="E15" s="8"/>
      <c r="F15" s="8"/>
    </row>
    <row r="16" spans="1:11" ht="23.25" x14ac:dyDescent="0.5">
      <c r="A16" s="8"/>
      <c r="B16" s="8" t="s">
        <v>41</v>
      </c>
      <c r="C16" s="8" t="s">
        <v>47</v>
      </c>
      <c r="D16" s="8" t="s">
        <v>25</v>
      </c>
      <c r="E16" s="9">
        <v>16000</v>
      </c>
      <c r="F16" s="8"/>
    </row>
    <row r="17" spans="1:6" ht="23.25" x14ac:dyDescent="0.5">
      <c r="A17" s="8"/>
      <c r="B17" s="8" t="s">
        <v>42</v>
      </c>
      <c r="C17" s="8" t="s">
        <v>48</v>
      </c>
      <c r="D17" s="8"/>
      <c r="E17" s="9"/>
      <c r="F17" s="8"/>
    </row>
    <row r="18" spans="1:6" ht="23.25" x14ac:dyDescent="0.5">
      <c r="A18" s="8"/>
      <c r="B18" s="8" t="s">
        <v>43</v>
      </c>
      <c r="C18" s="8" t="s">
        <v>49</v>
      </c>
      <c r="D18" s="8"/>
      <c r="E18" s="8"/>
      <c r="F18" s="8"/>
    </row>
    <row r="19" spans="1:6" ht="24" thickBot="1" x14ac:dyDescent="0.55000000000000004">
      <c r="A19" s="8"/>
      <c r="B19" s="8" t="s">
        <v>44</v>
      </c>
      <c r="C19" s="8" t="s">
        <v>50</v>
      </c>
      <c r="D19" s="8"/>
      <c r="E19" s="8"/>
      <c r="F19" s="8"/>
    </row>
    <row r="20" spans="1:6" ht="24" thickBot="1" x14ac:dyDescent="0.55000000000000004">
      <c r="A20" s="20"/>
      <c r="B20" s="20"/>
      <c r="C20" s="20"/>
      <c r="D20" s="23" t="s">
        <v>7</v>
      </c>
      <c r="E20" s="25">
        <v>21324</v>
      </c>
      <c r="F20" s="24"/>
    </row>
    <row r="21" spans="1:6" x14ac:dyDescent="0.35">
      <c r="E21" s="19"/>
    </row>
  </sheetData>
  <mergeCells count="2">
    <mergeCell ref="A1:F1"/>
    <mergeCell ref="B2:C2"/>
  </mergeCells>
  <pageMargins left="0.25" right="0.25" top="0.75" bottom="0.75" header="0.3" footer="0.3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48BBF-F0A2-4060-A084-7B2063740581}">
  <dimension ref="A1:F9"/>
  <sheetViews>
    <sheetView workbookViewId="0">
      <selection activeCell="D11" sqref="D11"/>
    </sheetView>
  </sheetViews>
  <sheetFormatPr defaultColWidth="9" defaultRowHeight="23.25" x14ac:dyDescent="0.5"/>
  <cols>
    <col min="1" max="1" width="16.625" style="26" customWidth="1"/>
    <col min="2" max="2" width="23.75" style="26" customWidth="1"/>
    <col min="3" max="3" width="42.125" style="26" customWidth="1"/>
    <col min="4" max="4" width="20.5" style="26" customWidth="1"/>
    <col min="5" max="6" width="11.375" style="26" customWidth="1"/>
    <col min="7" max="16384" width="9" style="26"/>
  </cols>
  <sheetData>
    <row r="1" spans="1:6" x14ac:dyDescent="0.5">
      <c r="A1" s="32" t="s">
        <v>0</v>
      </c>
      <c r="B1" s="32"/>
      <c r="C1" s="32"/>
      <c r="D1" s="32"/>
      <c r="E1" s="32"/>
      <c r="F1" s="32"/>
    </row>
    <row r="2" spans="1:6" x14ac:dyDescent="0.5">
      <c r="A2" s="4" t="s">
        <v>8</v>
      </c>
      <c r="B2" s="33" t="s">
        <v>57</v>
      </c>
      <c r="C2" s="34"/>
      <c r="D2" s="4" t="s">
        <v>58</v>
      </c>
      <c r="E2" s="32" t="s">
        <v>59</v>
      </c>
      <c r="F2" s="32"/>
    </row>
    <row r="3" spans="1:6" x14ac:dyDescent="0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ht="116.25" x14ac:dyDescent="0.5">
      <c r="A4" s="35" t="s">
        <v>60</v>
      </c>
      <c r="B4" s="36" t="s">
        <v>61</v>
      </c>
      <c r="C4" s="37" t="s">
        <v>62</v>
      </c>
      <c r="D4" s="37" t="s">
        <v>63</v>
      </c>
      <c r="E4" s="38">
        <v>26972</v>
      </c>
      <c r="F4" s="37" t="s">
        <v>64</v>
      </c>
    </row>
    <row r="5" spans="1:6" ht="93" x14ac:dyDescent="0.5">
      <c r="A5" s="37"/>
      <c r="B5" s="37" t="s">
        <v>65</v>
      </c>
      <c r="C5" s="37" t="s">
        <v>66</v>
      </c>
      <c r="D5" s="37" t="s">
        <v>67</v>
      </c>
      <c r="E5" s="39">
        <v>125800</v>
      </c>
      <c r="F5" s="37" t="s">
        <v>64</v>
      </c>
    </row>
    <row r="6" spans="1:6" ht="93" x14ac:dyDescent="0.5">
      <c r="A6" s="37"/>
      <c r="B6" s="37" t="s">
        <v>68</v>
      </c>
      <c r="C6" s="37" t="s">
        <v>69</v>
      </c>
      <c r="D6" s="37"/>
      <c r="E6" s="37"/>
      <c r="F6" s="37"/>
    </row>
    <row r="7" spans="1:6" ht="99.75" customHeight="1" x14ac:dyDescent="0.5">
      <c r="A7" s="37"/>
      <c r="B7" s="37"/>
      <c r="C7" s="37" t="s">
        <v>70</v>
      </c>
      <c r="D7" s="37"/>
      <c r="E7" s="37"/>
      <c r="F7" s="37"/>
    </row>
    <row r="8" spans="1:6" x14ac:dyDescent="0.5">
      <c r="A8" s="40" t="s">
        <v>71</v>
      </c>
      <c r="B8" s="41"/>
      <c r="C8" s="41"/>
      <c r="D8" s="42"/>
      <c r="E8" s="43">
        <v>152772</v>
      </c>
      <c r="F8" s="20"/>
    </row>
    <row r="9" spans="1:6" x14ac:dyDescent="0.5">
      <c r="D9" s="3"/>
      <c r="E9" s="3"/>
    </row>
  </sheetData>
  <mergeCells count="4">
    <mergeCell ref="A1:F1"/>
    <mergeCell ref="B2:C2"/>
    <mergeCell ref="E2:F2"/>
    <mergeCell ref="A8:D8"/>
  </mergeCells>
  <pageMargins left="0.25" right="0.25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57A5C-D3DE-4272-A979-CC560DBE8E3B}">
  <dimension ref="A1:F20"/>
  <sheetViews>
    <sheetView workbookViewId="0">
      <selection activeCell="E20" sqref="E20"/>
    </sheetView>
  </sheetViews>
  <sheetFormatPr defaultColWidth="9" defaultRowHeight="23.25" x14ac:dyDescent="0.5"/>
  <cols>
    <col min="1" max="1" width="17.125" style="46" customWidth="1"/>
    <col min="2" max="2" width="23.75" style="46" customWidth="1"/>
    <col min="3" max="3" width="30.875" style="46" customWidth="1"/>
    <col min="4" max="4" width="27.75" style="46" customWidth="1"/>
    <col min="5" max="5" width="12.375" style="46" customWidth="1"/>
    <col min="6" max="6" width="11.125" style="46" customWidth="1"/>
    <col min="7" max="16384" width="9" style="46"/>
  </cols>
  <sheetData>
    <row r="1" spans="1:6" x14ac:dyDescent="0.5">
      <c r="A1" s="45" t="s">
        <v>0</v>
      </c>
      <c r="B1" s="45"/>
      <c r="C1" s="45"/>
      <c r="D1" s="45"/>
      <c r="E1" s="45"/>
      <c r="F1" s="45"/>
    </row>
    <row r="2" spans="1:6" x14ac:dyDescent="0.5">
      <c r="A2" s="46" t="s">
        <v>72</v>
      </c>
      <c r="B2" s="46" t="s">
        <v>73</v>
      </c>
      <c r="D2" s="46" t="s">
        <v>58</v>
      </c>
      <c r="E2" s="46" t="s">
        <v>74</v>
      </c>
    </row>
    <row r="3" spans="1:6" x14ac:dyDescent="0.5">
      <c r="A3" s="47" t="s">
        <v>1</v>
      </c>
      <c r="B3" s="47" t="s">
        <v>2</v>
      </c>
      <c r="C3" s="47" t="s">
        <v>3</v>
      </c>
      <c r="D3" s="47" t="s">
        <v>4</v>
      </c>
      <c r="E3" s="47" t="s">
        <v>5</v>
      </c>
      <c r="F3" s="47" t="s">
        <v>6</v>
      </c>
    </row>
    <row r="4" spans="1:6" x14ac:dyDescent="0.5">
      <c r="A4" s="48" t="s">
        <v>75</v>
      </c>
      <c r="B4" s="48" t="s">
        <v>76</v>
      </c>
      <c r="C4" s="46" t="s">
        <v>77</v>
      </c>
      <c r="D4" s="48" t="s">
        <v>78</v>
      </c>
      <c r="E4" s="49">
        <v>0</v>
      </c>
      <c r="F4" s="50" t="s">
        <v>79</v>
      </c>
    </row>
    <row r="5" spans="1:6" x14ac:dyDescent="0.5">
      <c r="A5" s="50"/>
      <c r="B5" s="50" t="s">
        <v>80</v>
      </c>
      <c r="C5" s="50" t="s">
        <v>81</v>
      </c>
      <c r="D5" s="46" t="s">
        <v>19</v>
      </c>
      <c r="E5" s="50"/>
      <c r="F5" s="50"/>
    </row>
    <row r="6" spans="1:6" x14ac:dyDescent="0.5">
      <c r="A6" s="50"/>
      <c r="B6" s="50" t="s">
        <v>82</v>
      </c>
      <c r="C6" s="50" t="s">
        <v>83</v>
      </c>
      <c r="D6" s="46" t="s">
        <v>84</v>
      </c>
      <c r="E6" s="50"/>
      <c r="F6" s="50"/>
    </row>
    <row r="7" spans="1:6" x14ac:dyDescent="0.5">
      <c r="A7" s="50"/>
      <c r="B7" s="51" t="s">
        <v>85</v>
      </c>
      <c r="C7" s="50" t="s">
        <v>86</v>
      </c>
      <c r="D7" s="50"/>
      <c r="E7" s="50"/>
      <c r="F7" s="50"/>
    </row>
    <row r="8" spans="1:6" x14ac:dyDescent="0.5">
      <c r="A8" s="50"/>
      <c r="B8" s="46" t="s">
        <v>87</v>
      </c>
      <c r="C8" s="50" t="s">
        <v>88</v>
      </c>
      <c r="D8" s="46" t="s">
        <v>89</v>
      </c>
      <c r="E8" s="49">
        <v>53050</v>
      </c>
      <c r="F8" s="50" t="s">
        <v>79</v>
      </c>
    </row>
    <row r="9" spans="1:6" x14ac:dyDescent="0.5">
      <c r="A9" s="50"/>
      <c r="B9" s="50" t="s">
        <v>90</v>
      </c>
      <c r="C9" s="46" t="s">
        <v>91</v>
      </c>
      <c r="D9" s="50" t="s">
        <v>92</v>
      </c>
      <c r="E9" s="50"/>
      <c r="F9" s="50"/>
    </row>
    <row r="10" spans="1:6" x14ac:dyDescent="0.5">
      <c r="A10" s="50"/>
      <c r="B10" s="50" t="s">
        <v>93</v>
      </c>
      <c r="C10" s="50" t="s">
        <v>94</v>
      </c>
      <c r="D10" s="46" t="s">
        <v>95</v>
      </c>
      <c r="E10" s="50"/>
      <c r="F10" s="50"/>
    </row>
    <row r="11" spans="1:6" x14ac:dyDescent="0.5">
      <c r="A11" s="50"/>
      <c r="B11" s="50" t="s">
        <v>96</v>
      </c>
      <c r="C11" s="52" t="s">
        <v>97</v>
      </c>
      <c r="D11" s="50" t="s">
        <v>98</v>
      </c>
      <c r="E11" s="50"/>
      <c r="F11" s="50"/>
    </row>
    <row r="12" spans="1:6" x14ac:dyDescent="0.5">
      <c r="A12" s="50"/>
      <c r="B12" s="46" t="s">
        <v>99</v>
      </c>
      <c r="C12" s="50" t="s">
        <v>100</v>
      </c>
      <c r="D12" s="50"/>
      <c r="E12" s="50"/>
      <c r="F12" s="50"/>
    </row>
    <row r="13" spans="1:6" x14ac:dyDescent="0.5">
      <c r="A13" s="50"/>
      <c r="B13" s="50" t="s">
        <v>101</v>
      </c>
      <c r="C13" s="46" t="s">
        <v>102</v>
      </c>
      <c r="D13" s="50" t="s">
        <v>103</v>
      </c>
      <c r="E13" s="49">
        <v>52460</v>
      </c>
      <c r="F13" s="50" t="s">
        <v>79</v>
      </c>
    </row>
    <row r="14" spans="1:6" x14ac:dyDescent="0.5">
      <c r="A14" s="50"/>
      <c r="B14" s="50" t="s">
        <v>104</v>
      </c>
      <c r="C14" s="53" t="s">
        <v>105</v>
      </c>
      <c r="D14" s="50" t="s">
        <v>92</v>
      </c>
      <c r="E14" s="50"/>
      <c r="F14" s="50" t="s">
        <v>106</v>
      </c>
    </row>
    <row r="15" spans="1:6" x14ac:dyDescent="0.5">
      <c r="A15" s="50"/>
      <c r="B15" s="50" t="s">
        <v>107</v>
      </c>
      <c r="C15" s="50" t="s">
        <v>108</v>
      </c>
      <c r="D15" s="46" t="s">
        <v>109</v>
      </c>
      <c r="E15" s="50"/>
      <c r="F15" s="50"/>
    </row>
    <row r="16" spans="1:6" x14ac:dyDescent="0.5">
      <c r="A16" s="50"/>
      <c r="B16" s="50" t="s">
        <v>110</v>
      </c>
      <c r="C16" s="50" t="s">
        <v>111</v>
      </c>
      <c r="D16" s="50" t="s">
        <v>112</v>
      </c>
      <c r="E16" s="50"/>
      <c r="F16" s="50"/>
    </row>
    <row r="17" spans="1:6" x14ac:dyDescent="0.5">
      <c r="A17" s="50"/>
      <c r="B17" s="50"/>
      <c r="C17" s="50" t="s">
        <v>97</v>
      </c>
      <c r="D17" s="50"/>
      <c r="E17" s="50"/>
      <c r="F17" s="50"/>
    </row>
    <row r="18" spans="1:6" x14ac:dyDescent="0.5">
      <c r="A18" s="50"/>
      <c r="B18" s="50"/>
      <c r="C18" s="50" t="s">
        <v>100</v>
      </c>
      <c r="D18" s="50"/>
      <c r="E18" s="50"/>
      <c r="F18" s="50"/>
    </row>
    <row r="19" spans="1:6" x14ac:dyDescent="0.5">
      <c r="A19" s="54"/>
      <c r="B19" s="54"/>
      <c r="C19" s="54"/>
      <c r="D19" s="54"/>
      <c r="E19" s="54"/>
      <c r="F19" s="54"/>
    </row>
    <row r="20" spans="1:6" x14ac:dyDescent="0.5">
      <c r="A20" s="40" t="s">
        <v>7</v>
      </c>
      <c r="B20" s="41"/>
      <c r="C20" s="41"/>
      <c r="D20" s="42"/>
      <c r="E20" s="43">
        <v>100510</v>
      </c>
      <c r="F20" s="55"/>
    </row>
  </sheetData>
  <mergeCells count="2">
    <mergeCell ref="A1:F1"/>
    <mergeCell ref="A20:D20"/>
  </mergeCells>
  <pageMargins left="0.25" right="0.25" top="0.75" bottom="0.75" header="0.3" footer="0.3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62504-5175-4F53-B03F-67509335C3F1}">
  <dimension ref="A1:F14"/>
  <sheetViews>
    <sheetView workbookViewId="0">
      <selection activeCell="D8" sqref="D8"/>
    </sheetView>
  </sheetViews>
  <sheetFormatPr defaultColWidth="9" defaultRowHeight="21.75" x14ac:dyDescent="0.5"/>
  <cols>
    <col min="1" max="1" width="17.125" style="56" customWidth="1"/>
    <col min="2" max="2" width="26" style="56" customWidth="1"/>
    <col min="3" max="3" width="30.25" style="56" customWidth="1"/>
    <col min="4" max="4" width="26.25" style="56" customWidth="1"/>
    <col min="5" max="5" width="12.375" style="56" customWidth="1"/>
    <col min="6" max="6" width="9.75" style="56" customWidth="1"/>
    <col min="7" max="16384" width="9" style="56"/>
  </cols>
  <sheetData>
    <row r="1" spans="1:6" ht="23.25" x14ac:dyDescent="0.5">
      <c r="A1" s="30" t="s">
        <v>0</v>
      </c>
      <c r="B1" s="30"/>
      <c r="C1" s="30"/>
      <c r="D1" s="30"/>
      <c r="E1" s="30"/>
      <c r="F1" s="30"/>
    </row>
    <row r="2" spans="1:6" ht="23.25" x14ac:dyDescent="0.5">
      <c r="A2" s="3" t="s">
        <v>113</v>
      </c>
      <c r="B2" s="3" t="s">
        <v>114</v>
      </c>
      <c r="C2" s="3"/>
      <c r="D2" s="3" t="s">
        <v>115</v>
      </c>
      <c r="E2" s="3" t="s">
        <v>116</v>
      </c>
      <c r="F2" s="3"/>
    </row>
    <row r="3" spans="1:6" x14ac:dyDescent="0.5">
      <c r="A3" s="57" t="s">
        <v>1</v>
      </c>
      <c r="B3" s="57" t="s">
        <v>2</v>
      </c>
      <c r="C3" s="57" t="s">
        <v>3</v>
      </c>
      <c r="D3" s="57" t="s">
        <v>4</v>
      </c>
      <c r="E3" s="57" t="s">
        <v>5</v>
      </c>
      <c r="F3" s="57" t="s">
        <v>6</v>
      </c>
    </row>
    <row r="4" spans="1:6" ht="23.25" x14ac:dyDescent="0.5">
      <c r="A4" s="58" t="s">
        <v>117</v>
      </c>
      <c r="B4" s="58" t="s">
        <v>118</v>
      </c>
      <c r="C4" s="59"/>
      <c r="D4" s="60" t="s">
        <v>119</v>
      </c>
      <c r="E4" s="61">
        <v>37925</v>
      </c>
      <c r="F4" s="58" t="s">
        <v>120</v>
      </c>
    </row>
    <row r="5" spans="1:6" x14ac:dyDescent="0.5">
      <c r="A5" s="29" t="s">
        <v>121</v>
      </c>
      <c r="B5" s="29" t="s">
        <v>122</v>
      </c>
      <c r="C5" s="74" t="s">
        <v>123</v>
      </c>
      <c r="D5" s="62" t="s">
        <v>124</v>
      </c>
      <c r="E5" s="29"/>
      <c r="F5" s="29"/>
    </row>
    <row r="6" spans="1:6" ht="23.25" x14ac:dyDescent="0.5">
      <c r="A6" s="29" t="s">
        <v>125</v>
      </c>
      <c r="B6" s="29" t="s">
        <v>126</v>
      </c>
      <c r="C6" s="63" t="s">
        <v>127</v>
      </c>
      <c r="D6" s="62" t="s">
        <v>128</v>
      </c>
      <c r="E6" s="64">
        <v>19700</v>
      </c>
      <c r="F6" s="29" t="s">
        <v>120</v>
      </c>
    </row>
    <row r="7" spans="1:6" x14ac:dyDescent="0.5">
      <c r="A7" s="29"/>
      <c r="B7" s="63" t="s">
        <v>129</v>
      </c>
      <c r="C7" s="63" t="s">
        <v>130</v>
      </c>
      <c r="D7" s="29" t="s">
        <v>131</v>
      </c>
      <c r="E7" s="29"/>
      <c r="F7" s="29"/>
    </row>
    <row r="8" spans="1:6" x14ac:dyDescent="0.5">
      <c r="A8" s="29"/>
      <c r="B8" s="29"/>
      <c r="C8" s="63" t="s">
        <v>132</v>
      </c>
      <c r="D8" s="29"/>
      <c r="E8" s="29"/>
      <c r="F8" s="29"/>
    </row>
    <row r="9" spans="1:6" x14ac:dyDescent="0.5">
      <c r="A9" s="29"/>
      <c r="B9" s="29"/>
      <c r="C9" s="65" t="s">
        <v>133</v>
      </c>
      <c r="D9" s="29"/>
      <c r="E9" s="29"/>
      <c r="F9" s="29"/>
    </row>
    <row r="10" spans="1:6" x14ac:dyDescent="0.5">
      <c r="A10" s="29"/>
      <c r="B10" s="29"/>
      <c r="C10" s="29" t="s">
        <v>134</v>
      </c>
      <c r="D10" s="29"/>
      <c r="E10" s="29"/>
      <c r="F10" s="29"/>
    </row>
    <row r="11" spans="1:6" x14ac:dyDescent="0.5">
      <c r="A11" s="29"/>
      <c r="B11" s="29"/>
      <c r="C11" s="66" t="s">
        <v>135</v>
      </c>
      <c r="D11" s="29"/>
      <c r="E11" s="29"/>
      <c r="F11" s="29"/>
    </row>
    <row r="12" spans="1:6" x14ac:dyDescent="0.5">
      <c r="A12" s="29"/>
      <c r="B12" s="29"/>
      <c r="C12" s="29" t="s">
        <v>136</v>
      </c>
      <c r="D12" s="29"/>
      <c r="E12" s="29"/>
      <c r="F12" s="29"/>
    </row>
    <row r="13" spans="1:6" x14ac:dyDescent="0.5">
      <c r="A13" s="67"/>
      <c r="B13" s="67"/>
      <c r="C13" s="68" t="s">
        <v>137</v>
      </c>
      <c r="D13" s="67"/>
      <c r="E13" s="67"/>
      <c r="F13" s="67"/>
    </row>
    <row r="14" spans="1:6" ht="23.25" x14ac:dyDescent="0.5">
      <c r="A14" s="69" t="s">
        <v>7</v>
      </c>
      <c r="B14" s="70"/>
      <c r="C14" s="70"/>
      <c r="D14" s="71"/>
      <c r="E14" s="72">
        <v>57625</v>
      </c>
      <c r="F14" s="73"/>
    </row>
  </sheetData>
  <mergeCells count="2">
    <mergeCell ref="A1:F1"/>
    <mergeCell ref="A14:D14"/>
  </mergeCells>
  <pageMargins left="0.25" right="0.25" top="0.75" bottom="0.75" header="0.3" footer="0.3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27F46-E3A6-4DDD-AA1C-F5E14C23A3FC}">
  <dimension ref="A1:F5"/>
  <sheetViews>
    <sheetView workbookViewId="0">
      <selection activeCell="H4" sqref="H4"/>
    </sheetView>
  </sheetViews>
  <sheetFormatPr defaultColWidth="9" defaultRowHeight="16.5" x14ac:dyDescent="0.35"/>
  <cols>
    <col min="1" max="1" width="16.375" style="1" customWidth="1"/>
    <col min="2" max="2" width="26.375" style="1" customWidth="1"/>
    <col min="3" max="3" width="39.125" style="1" customWidth="1"/>
    <col min="4" max="4" width="16.625" style="1" customWidth="1"/>
    <col min="5" max="5" width="10.75" style="1" customWidth="1"/>
    <col min="6" max="6" width="13.75" style="1" bestFit="1" customWidth="1"/>
    <col min="7" max="16384" width="9" style="1"/>
  </cols>
  <sheetData>
    <row r="1" spans="1:6" ht="23.25" x14ac:dyDescent="0.5">
      <c r="A1" s="30" t="s">
        <v>0</v>
      </c>
      <c r="B1" s="30"/>
      <c r="C1" s="30"/>
      <c r="D1" s="30"/>
      <c r="E1" s="30"/>
      <c r="F1" s="30"/>
    </row>
    <row r="2" spans="1:6" ht="23.25" x14ac:dyDescent="0.5">
      <c r="A2" s="3" t="s">
        <v>138</v>
      </c>
      <c r="B2" s="3" t="s">
        <v>139</v>
      </c>
      <c r="C2" s="3"/>
      <c r="D2" s="3" t="s">
        <v>140</v>
      </c>
      <c r="E2" s="3" t="s">
        <v>141</v>
      </c>
      <c r="F2" s="3"/>
    </row>
    <row r="3" spans="1:6" ht="23.25" x14ac:dyDescent="0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ht="372" x14ac:dyDescent="0.35">
      <c r="A4" s="75" t="s">
        <v>142</v>
      </c>
      <c r="B4" s="37" t="s">
        <v>143</v>
      </c>
      <c r="C4" s="37" t="s">
        <v>144</v>
      </c>
      <c r="D4" s="37" t="s">
        <v>145</v>
      </c>
      <c r="E4" s="76">
        <v>15505</v>
      </c>
      <c r="F4" s="37" t="s">
        <v>146</v>
      </c>
    </row>
    <row r="5" spans="1:6" ht="26.25" x14ac:dyDescent="0.55000000000000004">
      <c r="A5" s="77"/>
      <c r="B5" s="77"/>
      <c r="C5" s="77"/>
      <c r="D5" s="78" t="s">
        <v>71</v>
      </c>
      <c r="E5" s="79">
        <f>SUM(E4)</f>
        <v>15505</v>
      </c>
      <c r="F5" s="77"/>
    </row>
  </sheetData>
  <mergeCells count="1">
    <mergeCell ref="A1:F1"/>
  </mergeCells>
  <pageMargins left="0.25" right="0.25" top="0.75" bottom="0.75" header="0.3" footer="0.3"/>
  <pageSetup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8A2B6-29CE-44C9-9EC6-C4A28262A191}">
  <dimension ref="A1:F17"/>
  <sheetViews>
    <sheetView workbookViewId="0">
      <selection activeCell="C23" sqref="C23"/>
    </sheetView>
  </sheetViews>
  <sheetFormatPr defaultColWidth="9" defaultRowHeight="21.75" x14ac:dyDescent="0.5"/>
  <cols>
    <col min="1" max="1" width="15.125" style="56" customWidth="1"/>
    <col min="2" max="2" width="35.375" style="56" customWidth="1"/>
    <col min="3" max="3" width="30.25" style="56" customWidth="1"/>
    <col min="4" max="4" width="24.875" style="56" customWidth="1"/>
    <col min="5" max="5" width="9.125" style="56" customWidth="1"/>
    <col min="6" max="6" width="9.875" style="56" customWidth="1"/>
    <col min="7" max="16384" width="9" style="56"/>
  </cols>
  <sheetData>
    <row r="1" spans="1:6" ht="23.25" x14ac:dyDescent="0.5">
      <c r="A1" s="30" t="s">
        <v>0</v>
      </c>
      <c r="B1" s="30"/>
      <c r="C1" s="30"/>
      <c r="D1" s="30"/>
      <c r="E1" s="30"/>
      <c r="F1" s="30"/>
    </row>
    <row r="2" spans="1:6" ht="23.25" x14ac:dyDescent="0.5">
      <c r="A2" s="40" t="s">
        <v>113</v>
      </c>
      <c r="B2" s="42"/>
      <c r="C2" s="80" t="s">
        <v>147</v>
      </c>
      <c r="D2" s="80" t="s">
        <v>115</v>
      </c>
      <c r="E2" s="80" t="s">
        <v>116</v>
      </c>
      <c r="F2" s="80"/>
    </row>
    <row r="3" spans="1:6" x14ac:dyDescent="0.5">
      <c r="A3" s="81" t="s">
        <v>1</v>
      </c>
      <c r="B3" s="81" t="s">
        <v>2</v>
      </c>
      <c r="C3" s="57" t="s">
        <v>3</v>
      </c>
      <c r="D3" s="81" t="s">
        <v>4</v>
      </c>
      <c r="E3" s="81" t="s">
        <v>5</v>
      </c>
      <c r="F3" s="81" t="s">
        <v>6</v>
      </c>
    </row>
    <row r="4" spans="1:6" x14ac:dyDescent="0.5">
      <c r="A4" s="82" t="s">
        <v>148</v>
      </c>
      <c r="B4" s="83" t="s">
        <v>149</v>
      </c>
      <c r="C4" s="84" t="s">
        <v>123</v>
      </c>
      <c r="D4" s="85" t="s">
        <v>163</v>
      </c>
      <c r="E4" s="86">
        <v>10000</v>
      </c>
      <c r="F4" s="82" t="s">
        <v>150</v>
      </c>
    </row>
    <row r="5" spans="1:6" x14ac:dyDescent="0.5">
      <c r="A5" s="87"/>
      <c r="B5" s="88" t="s">
        <v>151</v>
      </c>
      <c r="C5" s="89" t="s">
        <v>127</v>
      </c>
      <c r="D5" s="90" t="s">
        <v>164</v>
      </c>
      <c r="E5" s="91"/>
      <c r="F5" s="87"/>
    </row>
    <row r="6" spans="1:6" x14ac:dyDescent="0.5">
      <c r="A6" s="87"/>
      <c r="B6" s="88" t="s">
        <v>152</v>
      </c>
      <c r="C6" s="89" t="s">
        <v>130</v>
      </c>
      <c r="D6" s="90"/>
      <c r="E6" s="92"/>
      <c r="F6" s="87"/>
    </row>
    <row r="7" spans="1:6" x14ac:dyDescent="0.5">
      <c r="A7" s="87"/>
      <c r="B7" s="88" t="s">
        <v>153</v>
      </c>
      <c r="C7" s="89" t="s">
        <v>132</v>
      </c>
      <c r="D7" s="91"/>
      <c r="E7" s="91"/>
      <c r="F7" s="87"/>
    </row>
    <row r="8" spans="1:6" x14ac:dyDescent="0.5">
      <c r="A8" s="87"/>
      <c r="B8" s="88" t="s">
        <v>154</v>
      </c>
      <c r="C8" s="93" t="s">
        <v>133</v>
      </c>
      <c r="D8" s="91"/>
      <c r="E8" s="91"/>
      <c r="F8" s="87"/>
    </row>
    <row r="9" spans="1:6" x14ac:dyDescent="0.5">
      <c r="A9" s="87"/>
      <c r="B9" s="88" t="s">
        <v>155</v>
      </c>
      <c r="C9" s="91" t="s">
        <v>134</v>
      </c>
      <c r="D9" s="91"/>
      <c r="E9" s="91"/>
      <c r="F9" s="87"/>
    </row>
    <row r="10" spans="1:6" x14ac:dyDescent="0.5">
      <c r="A10" s="87"/>
      <c r="B10" s="88" t="s">
        <v>156</v>
      </c>
      <c r="C10" s="94" t="s">
        <v>135</v>
      </c>
      <c r="D10" s="91"/>
      <c r="E10" s="91"/>
      <c r="F10" s="87"/>
    </row>
    <row r="11" spans="1:6" x14ac:dyDescent="0.5">
      <c r="A11" s="87"/>
      <c r="B11" s="88" t="s">
        <v>157</v>
      </c>
      <c r="C11" s="91" t="s">
        <v>136</v>
      </c>
      <c r="D11" s="91"/>
      <c r="E11" s="91"/>
      <c r="F11" s="87"/>
    </row>
    <row r="12" spans="1:6" x14ac:dyDescent="0.5">
      <c r="A12" s="87"/>
      <c r="B12" s="88" t="s">
        <v>158</v>
      </c>
      <c r="C12" s="89" t="s">
        <v>137</v>
      </c>
      <c r="D12" s="91"/>
      <c r="E12" s="91"/>
      <c r="F12" s="87"/>
    </row>
    <row r="13" spans="1:6" x14ac:dyDescent="0.5">
      <c r="A13" s="87"/>
      <c r="B13" s="88" t="s">
        <v>159</v>
      </c>
      <c r="C13" s="89"/>
      <c r="D13" s="91"/>
      <c r="E13" s="91"/>
      <c r="F13" s="87"/>
    </row>
    <row r="14" spans="1:6" x14ac:dyDescent="0.5">
      <c r="A14" s="95"/>
      <c r="B14" s="88" t="s">
        <v>160</v>
      </c>
      <c r="C14" s="96"/>
      <c r="D14" s="97"/>
      <c r="E14" s="97"/>
      <c r="F14" s="95"/>
    </row>
    <row r="15" spans="1:6" x14ac:dyDescent="0.5">
      <c r="A15" s="95"/>
      <c r="B15" s="88" t="s">
        <v>161</v>
      </c>
      <c r="C15" s="97"/>
      <c r="D15" s="97"/>
      <c r="E15" s="97"/>
      <c r="F15" s="95"/>
    </row>
    <row r="16" spans="1:6" x14ac:dyDescent="0.5">
      <c r="A16" s="95"/>
      <c r="B16" s="88" t="s">
        <v>162</v>
      </c>
      <c r="C16" s="97"/>
      <c r="D16" s="97"/>
      <c r="E16" s="97"/>
      <c r="F16" s="95"/>
    </row>
    <row r="17" spans="1:6" x14ac:dyDescent="0.5">
      <c r="A17" s="69" t="s">
        <v>7</v>
      </c>
      <c r="B17" s="70"/>
      <c r="C17" s="70"/>
      <c r="D17" s="71"/>
      <c r="E17" s="98">
        <v>10000</v>
      </c>
      <c r="F17" s="99"/>
    </row>
  </sheetData>
  <mergeCells count="3">
    <mergeCell ref="A1:F1"/>
    <mergeCell ref="A17:D17"/>
    <mergeCell ref="A2:B2"/>
  </mergeCells>
  <pageMargins left="0.25" right="0.25" top="0.75" bottom="0.75" header="0.3" footer="0.3"/>
  <pageSetup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73311-3642-41A8-A631-947EC7211B21}">
  <dimension ref="A1:F28"/>
  <sheetViews>
    <sheetView topLeftCell="A10" workbookViewId="0">
      <selection sqref="A1:XFD1048576"/>
    </sheetView>
  </sheetViews>
  <sheetFormatPr defaultColWidth="9" defaultRowHeight="23.25" x14ac:dyDescent="0.5"/>
  <cols>
    <col min="1" max="1" width="18" style="26" customWidth="1"/>
    <col min="2" max="2" width="32.625" style="26" customWidth="1"/>
    <col min="3" max="3" width="28.375" style="26" customWidth="1"/>
    <col min="4" max="4" width="23.25" style="26" customWidth="1"/>
    <col min="5" max="5" width="8.625" style="26" customWidth="1"/>
    <col min="6" max="6" width="11.125" style="26" customWidth="1"/>
    <col min="7" max="16384" width="9" style="26"/>
  </cols>
  <sheetData>
    <row r="1" spans="1:6" x14ac:dyDescent="0.5">
      <c r="A1" s="100" t="s">
        <v>0</v>
      </c>
      <c r="B1" s="100"/>
      <c r="C1" s="100"/>
      <c r="D1" s="100"/>
      <c r="E1" s="100"/>
      <c r="F1" s="100"/>
    </row>
    <row r="2" spans="1:6" x14ac:dyDescent="0.5">
      <c r="A2" s="26" t="s">
        <v>113</v>
      </c>
      <c r="B2" s="26" t="s">
        <v>165</v>
      </c>
      <c r="D2" s="26" t="s">
        <v>140</v>
      </c>
      <c r="E2" s="26" t="s">
        <v>141</v>
      </c>
    </row>
    <row r="3" spans="1:6" x14ac:dyDescent="0.5">
      <c r="A3" s="4" t="s">
        <v>1</v>
      </c>
      <c r="B3" s="4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5">
      <c r="A4" s="5" t="s">
        <v>166</v>
      </c>
      <c r="B4" s="101" t="s">
        <v>167</v>
      </c>
      <c r="C4" s="102" t="s">
        <v>168</v>
      </c>
      <c r="D4" s="103" t="s">
        <v>169</v>
      </c>
      <c r="F4" s="104" t="s">
        <v>170</v>
      </c>
    </row>
    <row r="5" spans="1:6" x14ac:dyDescent="0.5">
      <c r="A5" s="105"/>
      <c r="B5" s="101" t="s">
        <v>171</v>
      </c>
      <c r="C5" s="102" t="s">
        <v>172</v>
      </c>
      <c r="D5" s="8" t="s">
        <v>173</v>
      </c>
      <c r="E5" s="106" t="s">
        <v>174</v>
      </c>
    </row>
    <row r="6" spans="1:6" x14ac:dyDescent="0.5">
      <c r="A6" s="8"/>
      <c r="B6" s="107" t="s">
        <v>175</v>
      </c>
      <c r="C6" s="102" t="s">
        <v>176</v>
      </c>
      <c r="D6" s="102" t="s">
        <v>177</v>
      </c>
      <c r="F6" s="8"/>
    </row>
    <row r="7" spans="1:6" x14ac:dyDescent="0.5">
      <c r="A7" s="8"/>
      <c r="B7" s="26" t="s">
        <v>178</v>
      </c>
      <c r="C7" s="102" t="s">
        <v>179</v>
      </c>
      <c r="D7" s="108" t="s">
        <v>180</v>
      </c>
      <c r="E7" s="109">
        <v>12490</v>
      </c>
      <c r="F7" s="104" t="s">
        <v>170</v>
      </c>
    </row>
    <row r="8" spans="1:6" x14ac:dyDescent="0.5">
      <c r="A8" s="8"/>
      <c r="B8" s="107" t="s">
        <v>181</v>
      </c>
      <c r="C8" s="102" t="s">
        <v>182</v>
      </c>
      <c r="D8" s="8" t="s">
        <v>183</v>
      </c>
      <c r="E8" s="8"/>
      <c r="F8" s="8"/>
    </row>
    <row r="9" spans="1:6" x14ac:dyDescent="0.5">
      <c r="A9" s="8"/>
      <c r="B9" s="26" t="s">
        <v>184</v>
      </c>
      <c r="C9" s="102" t="s">
        <v>185</v>
      </c>
      <c r="D9" s="110" t="s">
        <v>186</v>
      </c>
      <c r="E9" s="111">
        <v>8772</v>
      </c>
      <c r="F9" s="104" t="s">
        <v>170</v>
      </c>
    </row>
    <row r="10" spans="1:6" x14ac:dyDescent="0.5">
      <c r="A10" s="8"/>
      <c r="B10" s="8"/>
      <c r="C10" s="112" t="s">
        <v>187</v>
      </c>
      <c r="D10" s="8" t="s">
        <v>188</v>
      </c>
      <c r="E10" s="8"/>
      <c r="F10" s="8"/>
    </row>
    <row r="11" spans="1:6" x14ac:dyDescent="0.5">
      <c r="A11" s="8"/>
      <c r="B11" s="8"/>
      <c r="C11" s="112" t="s">
        <v>184</v>
      </c>
      <c r="D11" s="8" t="s">
        <v>184</v>
      </c>
      <c r="E11" s="8"/>
      <c r="F11" s="8"/>
    </row>
    <row r="12" spans="1:6" x14ac:dyDescent="0.5">
      <c r="A12" s="8"/>
      <c r="B12" s="8"/>
      <c r="C12" s="107" t="s">
        <v>189</v>
      </c>
      <c r="D12" s="8"/>
      <c r="E12" s="8"/>
      <c r="F12" s="8"/>
    </row>
    <row r="13" spans="1:6" x14ac:dyDescent="0.5">
      <c r="A13" s="8"/>
      <c r="B13" s="8"/>
      <c r="C13" s="112" t="s">
        <v>190</v>
      </c>
      <c r="D13" s="8"/>
      <c r="E13" s="8"/>
      <c r="F13" s="8"/>
    </row>
    <row r="14" spans="1:6" x14ac:dyDescent="0.5">
      <c r="A14" s="8"/>
      <c r="B14" s="8"/>
      <c r="C14" s="101" t="s">
        <v>191</v>
      </c>
      <c r="D14" s="8"/>
      <c r="E14" s="8"/>
      <c r="F14" s="8"/>
    </row>
    <row r="15" spans="1:6" x14ac:dyDescent="0.5">
      <c r="A15" s="8"/>
      <c r="B15" s="8"/>
      <c r="C15" s="112" t="s">
        <v>192</v>
      </c>
      <c r="D15" s="8"/>
      <c r="E15" s="8"/>
      <c r="F15" s="8"/>
    </row>
    <row r="16" spans="1:6" x14ac:dyDescent="0.5">
      <c r="A16" s="8"/>
      <c r="B16" s="8"/>
      <c r="C16" s="107" t="s">
        <v>193</v>
      </c>
      <c r="D16" s="8"/>
      <c r="E16" s="8"/>
      <c r="F16" s="8"/>
    </row>
    <row r="17" spans="1:6" x14ac:dyDescent="0.5">
      <c r="A17" s="8"/>
      <c r="B17" s="8"/>
      <c r="C17" s="113" t="s">
        <v>194</v>
      </c>
      <c r="D17" s="8"/>
      <c r="E17" s="8"/>
      <c r="F17" s="8"/>
    </row>
    <row r="18" spans="1:6" x14ac:dyDescent="0.5">
      <c r="A18" s="8"/>
      <c r="B18" s="8"/>
      <c r="C18" s="107" t="s">
        <v>195</v>
      </c>
      <c r="D18" s="8"/>
      <c r="E18" s="8"/>
      <c r="F18" s="8"/>
    </row>
    <row r="19" spans="1:6" x14ac:dyDescent="0.5">
      <c r="A19" s="8"/>
      <c r="B19" s="8"/>
      <c r="C19" s="107" t="s">
        <v>196</v>
      </c>
      <c r="D19" s="8"/>
      <c r="E19" s="8"/>
      <c r="F19" s="110"/>
    </row>
    <row r="20" spans="1:6" x14ac:dyDescent="0.5">
      <c r="A20" s="8"/>
      <c r="B20" s="8"/>
      <c r="C20" s="102" t="s">
        <v>197</v>
      </c>
      <c r="D20" s="8"/>
      <c r="E20" s="8"/>
      <c r="F20" s="8"/>
    </row>
    <row r="21" spans="1:6" x14ac:dyDescent="0.5">
      <c r="A21" s="8"/>
      <c r="B21" s="110"/>
      <c r="C21" s="114" t="s">
        <v>198</v>
      </c>
      <c r="D21" s="8"/>
      <c r="E21" s="8"/>
      <c r="F21" s="8"/>
    </row>
    <row r="22" spans="1:6" x14ac:dyDescent="0.5">
      <c r="A22" s="110"/>
      <c r="B22" s="110"/>
      <c r="C22" s="112" t="s">
        <v>199</v>
      </c>
      <c r="D22" s="8"/>
      <c r="E22" s="8"/>
      <c r="F22" s="8"/>
    </row>
    <row r="23" spans="1:6" x14ac:dyDescent="0.5">
      <c r="A23" s="110"/>
      <c r="B23" s="110"/>
      <c r="C23" s="112" t="s">
        <v>200</v>
      </c>
      <c r="D23" s="8"/>
      <c r="E23" s="8"/>
      <c r="F23" s="8"/>
    </row>
    <row r="24" spans="1:6" x14ac:dyDescent="0.5">
      <c r="A24" s="115"/>
      <c r="B24" s="115"/>
      <c r="C24" s="116" t="s">
        <v>201</v>
      </c>
      <c r="D24" s="117"/>
      <c r="E24" s="117"/>
      <c r="F24" s="117"/>
    </row>
    <row r="25" spans="1:6" x14ac:dyDescent="0.5">
      <c r="A25" s="40" t="s">
        <v>7</v>
      </c>
      <c r="B25" s="41"/>
      <c r="C25" s="41"/>
      <c r="D25" s="42"/>
      <c r="E25" s="72">
        <v>21262</v>
      </c>
      <c r="F25" s="20"/>
    </row>
    <row r="26" spans="1:6" x14ac:dyDescent="0.5">
      <c r="A26" s="100"/>
      <c r="B26" s="100"/>
      <c r="C26" s="100"/>
      <c r="D26" s="100"/>
      <c r="E26" s="100"/>
      <c r="F26" s="100"/>
    </row>
    <row r="28" spans="1:6" x14ac:dyDescent="0.5">
      <c r="A28" s="118"/>
      <c r="B28" s="118"/>
      <c r="C28" s="118"/>
      <c r="D28" s="118"/>
      <c r="E28" s="118"/>
      <c r="F28" s="118"/>
    </row>
  </sheetData>
  <mergeCells count="3">
    <mergeCell ref="A1:F1"/>
    <mergeCell ref="A25:D25"/>
    <mergeCell ref="A26:F26"/>
  </mergeCells>
  <pageMargins left="0.25" right="0.25" top="0.75" bottom="0.75" header="0.3" footer="0.3"/>
  <pageSetup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BC08-032B-429F-8EE3-212337A31BF6}">
  <dimension ref="A1:F8"/>
  <sheetViews>
    <sheetView workbookViewId="0">
      <selection activeCell="D10" sqref="D10"/>
    </sheetView>
  </sheetViews>
  <sheetFormatPr defaultRowHeight="21" x14ac:dyDescent="0.45"/>
  <cols>
    <col min="1" max="1" width="17.125" style="120" customWidth="1"/>
    <col min="2" max="2" width="23.75" style="120" customWidth="1"/>
    <col min="3" max="3" width="30.875" style="120" customWidth="1"/>
    <col min="4" max="4" width="27.75" style="120" customWidth="1"/>
    <col min="5" max="5" width="12.375" style="120" customWidth="1"/>
    <col min="6" max="6" width="11.125" style="120" customWidth="1"/>
    <col min="7" max="16384" width="9" style="120"/>
  </cols>
  <sheetData>
    <row r="1" spans="1:6" x14ac:dyDescent="0.45">
      <c r="A1" s="119" t="s">
        <v>0</v>
      </c>
      <c r="B1" s="119"/>
      <c r="C1" s="119"/>
      <c r="D1" s="119"/>
      <c r="E1" s="119"/>
      <c r="F1" s="119"/>
    </row>
    <row r="2" spans="1:6" x14ac:dyDescent="0.45">
      <c r="A2" s="121" t="s">
        <v>8</v>
      </c>
      <c r="B2" s="122" t="s">
        <v>202</v>
      </c>
      <c r="C2" s="123"/>
      <c r="D2" s="57" t="s">
        <v>140</v>
      </c>
      <c r="E2" s="122" t="s">
        <v>203</v>
      </c>
      <c r="F2" s="123"/>
    </row>
    <row r="3" spans="1:6" x14ac:dyDescent="0.45">
      <c r="A3" s="81" t="s">
        <v>1</v>
      </c>
      <c r="B3" s="57" t="s">
        <v>2</v>
      </c>
      <c r="C3" s="57" t="s">
        <v>3</v>
      </c>
      <c r="D3" s="57" t="s">
        <v>4</v>
      </c>
      <c r="E3" s="57" t="s">
        <v>5</v>
      </c>
      <c r="F3" s="57" t="s">
        <v>6</v>
      </c>
    </row>
    <row r="4" spans="1:6" ht="69.75" x14ac:dyDescent="0.45">
      <c r="A4" s="124" t="s">
        <v>202</v>
      </c>
      <c r="B4" s="125" t="s">
        <v>204</v>
      </c>
      <c r="C4" s="126" t="s">
        <v>205</v>
      </c>
      <c r="D4" s="127" t="s">
        <v>206</v>
      </c>
      <c r="E4" s="128">
        <v>820</v>
      </c>
      <c r="F4" s="129" t="s">
        <v>207</v>
      </c>
    </row>
    <row r="5" spans="1:6" ht="93" x14ac:dyDescent="0.5">
      <c r="A5" s="130"/>
      <c r="B5" s="131" t="s">
        <v>208</v>
      </c>
      <c r="C5" s="132" t="s">
        <v>209</v>
      </c>
      <c r="D5" s="127" t="s">
        <v>210</v>
      </c>
      <c r="E5" s="133">
        <v>5000</v>
      </c>
      <c r="F5" s="134"/>
    </row>
    <row r="6" spans="1:6" ht="63" x14ac:dyDescent="0.45">
      <c r="A6" s="130"/>
      <c r="B6" s="135" t="s">
        <v>211</v>
      </c>
      <c r="C6" s="124"/>
      <c r="D6" s="136" t="s">
        <v>212</v>
      </c>
      <c r="E6" s="137">
        <v>30000</v>
      </c>
      <c r="F6" s="134"/>
    </row>
    <row r="7" spans="1:6" ht="42" x14ac:dyDescent="0.45">
      <c r="A7" s="67"/>
      <c r="B7" s="138" t="s">
        <v>213</v>
      </c>
      <c r="C7" s="139"/>
      <c r="D7" s="140"/>
      <c r="E7" s="141"/>
      <c r="F7" s="142"/>
    </row>
    <row r="8" spans="1:6" ht="23.25" x14ac:dyDescent="0.5">
      <c r="A8" s="122" t="s">
        <v>7</v>
      </c>
      <c r="B8" s="143"/>
      <c r="C8" s="143"/>
      <c r="D8" s="123"/>
      <c r="E8" s="144">
        <v>35820</v>
      </c>
      <c r="F8" s="130"/>
    </row>
  </sheetData>
  <mergeCells count="7">
    <mergeCell ref="A8:D8"/>
    <mergeCell ref="A1:F1"/>
    <mergeCell ref="B2:C2"/>
    <mergeCell ref="E2:F2"/>
    <mergeCell ref="F4:F7"/>
    <mergeCell ref="D6:D7"/>
    <mergeCell ref="E6:E7"/>
  </mergeCells>
  <pageMargins left="0.25" right="0.25" top="0.75" bottom="0.75" header="0.3" footer="0.3"/>
  <pageSetup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1F869-AB89-4D43-9992-793B0D2E69B7}">
  <dimension ref="A1:F21"/>
  <sheetViews>
    <sheetView workbookViewId="0">
      <selection activeCell="E24" sqref="E24"/>
    </sheetView>
  </sheetViews>
  <sheetFormatPr defaultRowHeight="21" x14ac:dyDescent="0.45"/>
  <cols>
    <col min="1" max="1" width="17.125" style="120" customWidth="1"/>
    <col min="2" max="2" width="23.75" style="120" customWidth="1"/>
    <col min="3" max="3" width="30.875" style="120" customWidth="1"/>
    <col min="4" max="4" width="27.75" style="120" customWidth="1"/>
    <col min="5" max="5" width="12.375" style="120" customWidth="1"/>
    <col min="6" max="6" width="11.125" style="120" customWidth="1"/>
    <col min="7" max="16384" width="9" style="120"/>
  </cols>
  <sheetData>
    <row r="1" spans="1:6" x14ac:dyDescent="0.45">
      <c r="A1" s="145" t="s">
        <v>0</v>
      </c>
      <c r="B1" s="145"/>
      <c r="C1" s="145"/>
      <c r="D1" s="145"/>
      <c r="E1" s="145"/>
      <c r="F1" s="145"/>
    </row>
    <row r="2" spans="1:6" x14ac:dyDescent="0.45">
      <c r="A2" s="120" t="s">
        <v>113</v>
      </c>
      <c r="D2" s="120" t="s">
        <v>140</v>
      </c>
      <c r="E2" s="120" t="s">
        <v>214</v>
      </c>
    </row>
    <row r="3" spans="1:6" x14ac:dyDescent="0.45">
      <c r="A3" s="146" t="s">
        <v>1</v>
      </c>
      <c r="B3" s="146" t="s">
        <v>2</v>
      </c>
      <c r="C3" s="146" t="s">
        <v>3</v>
      </c>
      <c r="D3" s="147" t="s">
        <v>4</v>
      </c>
      <c r="E3" s="147" t="s">
        <v>5</v>
      </c>
      <c r="F3" s="147" t="s">
        <v>6</v>
      </c>
    </row>
    <row r="4" spans="1:6" x14ac:dyDescent="0.45">
      <c r="A4" s="29" t="s">
        <v>215</v>
      </c>
      <c r="B4" s="29" t="s">
        <v>216</v>
      </c>
      <c r="C4" s="62" t="s">
        <v>217</v>
      </c>
      <c r="D4" s="148" t="s">
        <v>218</v>
      </c>
      <c r="E4" s="149">
        <v>2339</v>
      </c>
      <c r="F4" s="58" t="s">
        <v>219</v>
      </c>
    </row>
    <row r="5" spans="1:6" x14ac:dyDescent="0.45">
      <c r="A5" s="29"/>
      <c r="B5" s="29" t="s">
        <v>220</v>
      </c>
      <c r="C5" s="29" t="s">
        <v>221</v>
      </c>
      <c r="D5" s="148" t="s">
        <v>222</v>
      </c>
      <c r="E5" s="150">
        <v>3000</v>
      </c>
      <c r="F5" s="29" t="s">
        <v>223</v>
      </c>
    </row>
    <row r="6" spans="1:6" x14ac:dyDescent="0.45">
      <c r="A6" s="29"/>
      <c r="B6" s="29" t="s">
        <v>224</v>
      </c>
      <c r="C6" s="29" t="s">
        <v>225</v>
      </c>
      <c r="D6" s="148"/>
      <c r="E6" s="29"/>
      <c r="F6" s="29"/>
    </row>
    <row r="7" spans="1:6" x14ac:dyDescent="0.45">
      <c r="A7" s="29"/>
      <c r="B7" s="148" t="s">
        <v>226</v>
      </c>
      <c r="C7" s="29" t="s">
        <v>227</v>
      </c>
      <c r="D7" s="29"/>
      <c r="E7" s="29"/>
      <c r="F7" s="29"/>
    </row>
    <row r="8" spans="1:6" ht="23.25" x14ac:dyDescent="0.5">
      <c r="A8" s="29"/>
      <c r="B8" s="26" t="s">
        <v>228</v>
      </c>
      <c r="C8" s="29" t="s">
        <v>229</v>
      </c>
      <c r="D8" s="29"/>
      <c r="E8" s="29"/>
      <c r="F8" s="29"/>
    </row>
    <row r="9" spans="1:6" x14ac:dyDescent="0.45">
      <c r="A9" s="29"/>
      <c r="B9" s="29" t="s">
        <v>230</v>
      </c>
      <c r="C9" s="148" t="s">
        <v>231</v>
      </c>
      <c r="D9" s="29"/>
      <c r="E9" s="29"/>
      <c r="F9" s="29"/>
    </row>
    <row r="10" spans="1:6" x14ac:dyDescent="0.45">
      <c r="A10" s="29"/>
      <c r="B10" s="148" t="s">
        <v>232</v>
      </c>
      <c r="C10" s="29" t="s">
        <v>233</v>
      </c>
      <c r="D10" s="29"/>
      <c r="E10" s="29"/>
      <c r="F10" s="29"/>
    </row>
    <row r="11" spans="1:6" x14ac:dyDescent="0.45">
      <c r="A11" s="29"/>
      <c r="B11" s="29" t="s">
        <v>234</v>
      </c>
      <c r="C11" s="148" t="s">
        <v>235</v>
      </c>
      <c r="D11" s="29"/>
      <c r="E11" s="29"/>
      <c r="F11" s="29"/>
    </row>
    <row r="12" spans="1:6" x14ac:dyDescent="0.45">
      <c r="A12" s="29"/>
      <c r="B12" s="29" t="s">
        <v>236</v>
      </c>
      <c r="C12" s="120" t="s">
        <v>237</v>
      </c>
      <c r="D12" s="29"/>
      <c r="E12" s="29"/>
      <c r="F12" s="29"/>
    </row>
    <row r="13" spans="1:6" x14ac:dyDescent="0.45">
      <c r="A13" s="29"/>
      <c r="B13" s="29" t="s">
        <v>231</v>
      </c>
      <c r="C13" s="63" t="s">
        <v>238</v>
      </c>
      <c r="D13" s="29"/>
      <c r="E13" s="29"/>
      <c r="F13" s="29"/>
    </row>
    <row r="14" spans="1:6" x14ac:dyDescent="0.45">
      <c r="A14" s="29"/>
      <c r="B14" s="29"/>
      <c r="C14" s="148" t="s">
        <v>239</v>
      </c>
      <c r="D14" s="29"/>
      <c r="E14" s="29"/>
      <c r="F14" s="29"/>
    </row>
    <row r="15" spans="1:6" x14ac:dyDescent="0.45">
      <c r="A15" s="29"/>
      <c r="B15" s="29"/>
      <c r="C15" s="29" t="s">
        <v>240</v>
      </c>
      <c r="D15" s="29"/>
      <c r="E15" s="29"/>
      <c r="F15" s="29"/>
    </row>
    <row r="16" spans="1:6" x14ac:dyDescent="0.45">
      <c r="A16" s="29"/>
      <c r="B16" s="29"/>
      <c r="C16" s="29" t="s">
        <v>241</v>
      </c>
      <c r="D16" s="29"/>
      <c r="E16" s="29"/>
      <c r="F16" s="29"/>
    </row>
    <row r="17" spans="1:6" x14ac:dyDescent="0.45">
      <c r="A17" s="29"/>
      <c r="B17" s="29"/>
      <c r="C17" s="29"/>
      <c r="D17" s="29"/>
      <c r="E17" s="29"/>
      <c r="F17" s="29"/>
    </row>
    <row r="18" spans="1:6" x14ac:dyDescent="0.45">
      <c r="A18" s="29"/>
      <c r="B18" s="29"/>
      <c r="C18" s="29"/>
      <c r="D18" s="29"/>
      <c r="E18" s="29"/>
      <c r="F18" s="29"/>
    </row>
    <row r="19" spans="1:6" x14ac:dyDescent="0.45">
      <c r="A19" s="29"/>
      <c r="B19" s="29"/>
      <c r="C19" s="29"/>
      <c r="D19" s="29"/>
      <c r="E19" s="29"/>
      <c r="F19" s="29"/>
    </row>
    <row r="20" spans="1:6" x14ac:dyDescent="0.45">
      <c r="A20" s="29"/>
      <c r="B20" s="29"/>
      <c r="C20" s="29"/>
      <c r="D20" s="29"/>
      <c r="E20" s="29"/>
      <c r="F20" s="29"/>
    </row>
    <row r="21" spans="1:6" x14ac:dyDescent="0.45">
      <c r="A21" s="122" t="s">
        <v>7</v>
      </c>
      <c r="B21" s="143"/>
      <c r="C21" s="143"/>
      <c r="D21" s="123"/>
      <c r="E21" s="151">
        <v>5339</v>
      </c>
      <c r="F21" s="130"/>
    </row>
  </sheetData>
  <mergeCells count="2">
    <mergeCell ref="A1:F1"/>
    <mergeCell ref="A21:D21"/>
  </mergeCells>
  <pageMargins left="0.25" right="0.25" top="0.75" bottom="0.75" header="0.3" footer="0.3"/>
  <pageSetup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9861D-FC58-4433-AA37-1DD9918493D5}">
  <dimension ref="A1:F28"/>
  <sheetViews>
    <sheetView tabSelected="1" workbookViewId="0">
      <selection sqref="A1:XFD1048576"/>
    </sheetView>
  </sheetViews>
  <sheetFormatPr defaultColWidth="9" defaultRowHeight="23.25" x14ac:dyDescent="0.5"/>
  <cols>
    <col min="1" max="1" width="18" style="26" customWidth="1"/>
    <col min="2" max="2" width="32.625" style="26" customWidth="1"/>
    <col min="3" max="3" width="28.375" style="26" customWidth="1"/>
    <col min="4" max="4" width="23.25" style="26" customWidth="1"/>
    <col min="5" max="5" width="8.625" style="26" customWidth="1"/>
    <col min="6" max="6" width="11.125" style="26" customWidth="1"/>
    <col min="7" max="16384" width="9" style="26"/>
  </cols>
  <sheetData>
    <row r="1" spans="1:6" x14ac:dyDescent="0.5">
      <c r="A1" s="100" t="s">
        <v>0</v>
      </c>
      <c r="B1" s="100"/>
      <c r="C1" s="100"/>
      <c r="D1" s="100"/>
      <c r="E1" s="100"/>
      <c r="F1" s="100"/>
    </row>
    <row r="2" spans="1:6" x14ac:dyDescent="0.5">
      <c r="A2" s="26" t="s">
        <v>113</v>
      </c>
      <c r="B2" s="26" t="s">
        <v>165</v>
      </c>
      <c r="D2" s="26" t="s">
        <v>140</v>
      </c>
      <c r="E2" s="26" t="s">
        <v>141</v>
      </c>
    </row>
    <row r="3" spans="1:6" x14ac:dyDescent="0.5">
      <c r="A3" s="4" t="s">
        <v>1</v>
      </c>
      <c r="B3" s="4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5">
      <c r="A4" s="152" t="s">
        <v>242</v>
      </c>
      <c r="B4" s="101" t="s">
        <v>243</v>
      </c>
      <c r="C4" s="102" t="s">
        <v>168</v>
      </c>
      <c r="D4" s="153" t="s">
        <v>244</v>
      </c>
      <c r="F4" s="104" t="s">
        <v>170</v>
      </c>
    </row>
    <row r="5" spans="1:6" x14ac:dyDescent="0.5">
      <c r="A5" s="105" t="s">
        <v>245</v>
      </c>
      <c r="B5" s="101" t="s">
        <v>171</v>
      </c>
      <c r="C5" s="102" t="s">
        <v>246</v>
      </c>
      <c r="D5" s="26" t="s">
        <v>173</v>
      </c>
      <c r="E5" s="106">
        <v>900</v>
      </c>
    </row>
    <row r="6" spans="1:6" x14ac:dyDescent="0.5">
      <c r="A6" s="8" t="s">
        <v>247</v>
      </c>
      <c r="B6" s="107" t="s">
        <v>248</v>
      </c>
      <c r="C6" s="102" t="s">
        <v>176</v>
      </c>
      <c r="D6" s="102" t="s">
        <v>177</v>
      </c>
      <c r="F6" s="8"/>
    </row>
    <row r="7" spans="1:6" x14ac:dyDescent="0.5">
      <c r="A7" s="8" t="s">
        <v>249</v>
      </c>
      <c r="B7" s="26" t="s">
        <v>178</v>
      </c>
      <c r="C7" s="102" t="s">
        <v>250</v>
      </c>
      <c r="D7" s="108" t="s">
        <v>180</v>
      </c>
      <c r="E7" s="109">
        <v>12000</v>
      </c>
      <c r="F7" s="104" t="s">
        <v>170</v>
      </c>
    </row>
    <row r="8" spans="1:6" x14ac:dyDescent="0.5">
      <c r="A8" s="8"/>
      <c r="B8" s="107" t="s">
        <v>181</v>
      </c>
      <c r="C8" s="102" t="s">
        <v>251</v>
      </c>
      <c r="D8" s="8" t="s">
        <v>252</v>
      </c>
      <c r="E8" s="8"/>
      <c r="F8" s="8"/>
    </row>
    <row r="9" spans="1:6" x14ac:dyDescent="0.5">
      <c r="A9" s="8"/>
      <c r="B9" s="26" t="s">
        <v>253</v>
      </c>
      <c r="C9" s="102" t="s">
        <v>185</v>
      </c>
      <c r="D9" s="110" t="s">
        <v>186</v>
      </c>
      <c r="E9" s="111">
        <v>4000</v>
      </c>
      <c r="F9" s="104" t="s">
        <v>170</v>
      </c>
    </row>
    <row r="10" spans="1:6" x14ac:dyDescent="0.5">
      <c r="A10" s="8"/>
      <c r="B10" s="8"/>
      <c r="C10" s="112" t="s">
        <v>187</v>
      </c>
      <c r="D10" s="8" t="s">
        <v>254</v>
      </c>
      <c r="E10" s="8"/>
      <c r="F10" s="8"/>
    </row>
    <row r="11" spans="1:6" x14ac:dyDescent="0.5">
      <c r="A11" s="8"/>
      <c r="B11" s="8"/>
      <c r="C11" s="112" t="s">
        <v>184</v>
      </c>
      <c r="D11" s="8" t="s">
        <v>255</v>
      </c>
      <c r="E11" s="8"/>
      <c r="F11" s="8"/>
    </row>
    <row r="12" spans="1:6" x14ac:dyDescent="0.5">
      <c r="A12" s="8"/>
      <c r="B12" s="8"/>
      <c r="C12" s="107" t="s">
        <v>189</v>
      </c>
      <c r="D12" s="8"/>
      <c r="E12" s="8"/>
      <c r="F12" s="8"/>
    </row>
    <row r="13" spans="1:6" x14ac:dyDescent="0.5">
      <c r="A13" s="8"/>
      <c r="B13" s="8"/>
      <c r="C13" s="112" t="s">
        <v>256</v>
      </c>
      <c r="D13" s="8"/>
      <c r="E13" s="8"/>
      <c r="F13" s="8"/>
    </row>
    <row r="14" spans="1:6" x14ac:dyDescent="0.5">
      <c r="A14" s="8"/>
      <c r="B14" s="8"/>
      <c r="C14" s="101" t="s">
        <v>191</v>
      </c>
      <c r="D14" s="8"/>
      <c r="E14" s="8"/>
      <c r="F14" s="8"/>
    </row>
    <row r="15" spans="1:6" x14ac:dyDescent="0.5">
      <c r="A15" s="8"/>
      <c r="B15" s="8"/>
      <c r="C15" s="112" t="s">
        <v>192</v>
      </c>
      <c r="D15" s="8"/>
      <c r="E15" s="8"/>
      <c r="F15" s="8"/>
    </row>
    <row r="16" spans="1:6" x14ac:dyDescent="0.5">
      <c r="A16" s="8"/>
      <c r="B16" s="8"/>
      <c r="C16" s="107" t="s">
        <v>257</v>
      </c>
      <c r="D16" s="8"/>
      <c r="E16" s="8"/>
      <c r="F16" s="8"/>
    </row>
    <row r="17" spans="1:6" x14ac:dyDescent="0.5">
      <c r="A17" s="8"/>
      <c r="B17" s="8"/>
      <c r="C17" s="113" t="s">
        <v>194</v>
      </c>
      <c r="D17" s="8"/>
      <c r="E17" s="8"/>
      <c r="F17" s="8"/>
    </row>
    <row r="18" spans="1:6" x14ac:dyDescent="0.5">
      <c r="A18" s="8"/>
      <c r="B18" s="8"/>
      <c r="C18" s="107" t="s">
        <v>195</v>
      </c>
      <c r="D18" s="8"/>
      <c r="E18" s="8"/>
      <c r="F18" s="8"/>
    </row>
    <row r="19" spans="1:6" x14ac:dyDescent="0.5">
      <c r="A19" s="8"/>
      <c r="B19" s="8"/>
      <c r="C19" s="107" t="s">
        <v>196</v>
      </c>
      <c r="D19" s="8"/>
      <c r="E19" s="8"/>
      <c r="F19" s="110"/>
    </row>
    <row r="20" spans="1:6" x14ac:dyDescent="0.5">
      <c r="A20" s="8"/>
      <c r="B20" s="8"/>
      <c r="C20" s="102" t="s">
        <v>197</v>
      </c>
      <c r="D20" s="8"/>
      <c r="E20" s="8"/>
      <c r="F20" s="8"/>
    </row>
    <row r="21" spans="1:6" x14ac:dyDescent="0.5">
      <c r="A21" s="8"/>
      <c r="B21" s="110"/>
      <c r="C21" s="114" t="s">
        <v>198</v>
      </c>
      <c r="D21" s="8"/>
      <c r="E21" s="8"/>
      <c r="F21" s="8"/>
    </row>
    <row r="22" spans="1:6" x14ac:dyDescent="0.5">
      <c r="A22" s="110"/>
      <c r="B22" s="110"/>
      <c r="C22" s="112" t="s">
        <v>199</v>
      </c>
      <c r="D22" s="8"/>
      <c r="E22" s="8"/>
      <c r="F22" s="8"/>
    </row>
    <row r="23" spans="1:6" x14ac:dyDescent="0.5">
      <c r="A23" s="110"/>
      <c r="B23" s="110"/>
      <c r="C23" s="112" t="s">
        <v>200</v>
      </c>
      <c r="D23" s="8"/>
      <c r="E23" s="8"/>
      <c r="F23" s="8"/>
    </row>
    <row r="24" spans="1:6" x14ac:dyDescent="0.5">
      <c r="A24" s="115"/>
      <c r="B24" s="115"/>
      <c r="C24" s="116" t="s">
        <v>201</v>
      </c>
      <c r="D24" s="117"/>
      <c r="E24" s="117"/>
      <c r="F24" s="117"/>
    </row>
    <row r="25" spans="1:6" x14ac:dyDescent="0.5">
      <c r="A25" s="40" t="s">
        <v>7</v>
      </c>
      <c r="B25" s="41"/>
      <c r="C25" s="41"/>
      <c r="D25" s="42"/>
      <c r="E25" s="43">
        <v>16900</v>
      </c>
      <c r="F25" s="20"/>
    </row>
    <row r="26" spans="1:6" x14ac:dyDescent="0.5">
      <c r="A26" s="100"/>
      <c r="B26" s="100"/>
      <c r="C26" s="100"/>
      <c r="D26" s="100"/>
      <c r="E26" s="100"/>
      <c r="F26" s="100"/>
    </row>
    <row r="28" spans="1:6" x14ac:dyDescent="0.5">
      <c r="A28" s="118"/>
      <c r="B28" s="118"/>
      <c r="C28" s="118"/>
      <c r="D28" s="118"/>
      <c r="E28" s="118"/>
      <c r="F28" s="118"/>
    </row>
  </sheetData>
  <mergeCells count="3">
    <mergeCell ref="A1:F1"/>
    <mergeCell ref="A25:D25"/>
    <mergeCell ref="A26:F26"/>
  </mergeCells>
  <pageMargins left="0.25" right="0.25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10</vt:i4>
      </vt:variant>
    </vt:vector>
  </HeadingPairs>
  <TitlesOfParts>
    <vt:vector size="10" baseType="lpstr">
      <vt:lpstr>501</vt:lpstr>
      <vt:lpstr>502</vt:lpstr>
      <vt:lpstr>503</vt:lpstr>
      <vt:lpstr>504</vt:lpstr>
      <vt:lpstr>505</vt:lpstr>
      <vt:lpstr>506</vt:lpstr>
      <vt:lpstr>507</vt:lpstr>
      <vt:lpstr>508</vt:lpstr>
      <vt:lpstr>509</vt:lpstr>
      <vt:lpstr>510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It-Stationnu</cp:lastModifiedBy>
  <cp:lastPrinted>2020-04-01T04:47:57Z</cp:lastPrinted>
  <dcterms:created xsi:type="dcterms:W3CDTF">2019-04-25T02:54:11Z</dcterms:created>
  <dcterms:modified xsi:type="dcterms:W3CDTF">2021-06-28T04:48:09Z</dcterms:modified>
</cp:coreProperties>
</file>